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Reinforcing Schedule\"/>
    </mc:Choice>
  </mc:AlternateContent>
  <xr:revisionPtr revIDLastSave="0" documentId="13_ncr:1_{CEF75F47-2357-4C65-B6DD-A7E608F46CD4}" xr6:coauthVersionLast="47" xr6:coauthVersionMax="47" xr10:uidLastSave="{00000000-0000-0000-0000-000000000000}"/>
  <bookViews>
    <workbookView xWindow="2535" yWindow="870" windowWidth="26385" windowHeight="13140" tabRatio="837" firstSheet="3" activeTab="9" xr2:uid="{00000000-000D-0000-FFFF-FFFF00000000}"/>
  </bookViews>
  <sheets>
    <sheet name="R.A. Abutment - List" sheetId="23" r:id="rId1"/>
    <sheet name="F.A. Abutment - List" sheetId="37" r:id="rId2"/>
    <sheet name="Drilled Shafts - List" sheetId="42" r:id="rId3"/>
    <sheet name="Superstructure - List" sheetId="21" r:id="rId4"/>
    <sheet name="Approach Slab - List" sheetId="38" r:id="rId5"/>
    <sheet name="Railing - List" sheetId="40" r:id="rId6"/>
    <sheet name="R.A. Abutment - CAD" sheetId="24" r:id="rId7"/>
    <sheet name="F.A. Abutment - CAD" sheetId="28" r:id="rId8"/>
    <sheet name="Drilled Shafts - CAD" sheetId="43" r:id="rId9"/>
    <sheet name="Superstructure - CAD" sheetId="22" r:id="rId10"/>
    <sheet name="Approach Slab - CAD" sheetId="39" r:id="rId11"/>
    <sheet name="Railing - CAD" sheetId="41" r:id="rId12"/>
    <sheet name="Tables" sheetId="2" r:id="rId13"/>
  </sheets>
  <definedNames>
    <definedName name="Rebars1">Tables!$B$6:$D$16</definedName>
    <definedName name="Rebars2">Tables!$F$6:$M$16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28" l="1"/>
  <c r="K4" i="28"/>
  <c r="K5" i="28"/>
  <c r="K6" i="28"/>
  <c r="K7" i="28"/>
  <c r="K8" i="28"/>
  <c r="K9" i="28"/>
  <c r="K10" i="28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J3" i="28"/>
  <c r="J4" i="28"/>
  <c r="J5" i="28"/>
  <c r="J6" i="28"/>
  <c r="J7" i="28"/>
  <c r="J8" i="28"/>
  <c r="J9" i="28"/>
  <c r="J10" i="28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I3" i="28"/>
  <c r="I4" i="28"/>
  <c r="I5" i="28"/>
  <c r="I6" i="28"/>
  <c r="I7" i="28"/>
  <c r="I8" i="28"/>
  <c r="I9" i="28"/>
  <c r="I10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H3" i="28"/>
  <c r="H4" i="28"/>
  <c r="H5" i="28"/>
  <c r="H6" i="28"/>
  <c r="H7" i="28"/>
  <c r="H8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G3" i="28"/>
  <c r="G4" i="28"/>
  <c r="G5" i="28"/>
  <c r="G6" i="28"/>
  <c r="G7" i="28"/>
  <c r="G8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F3" i="28"/>
  <c r="F4" i="28"/>
  <c r="F5" i="28"/>
  <c r="F6" i="28"/>
  <c r="F7" i="28"/>
  <c r="F8" i="28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E3" i="28"/>
  <c r="E4" i="28"/>
  <c r="E5" i="28"/>
  <c r="E6" i="28"/>
  <c r="E7" i="28"/>
  <c r="E8" i="28"/>
  <c r="E9" i="28"/>
  <c r="E10" i="28"/>
  <c r="E12" i="28"/>
  <c r="E14" i="28"/>
  <c r="E15" i="28"/>
  <c r="E16" i="28"/>
  <c r="E17" i="28"/>
  <c r="E19" i="28"/>
  <c r="E22" i="28"/>
  <c r="E24" i="28"/>
  <c r="E25" i="28"/>
  <c r="E26" i="28"/>
  <c r="E27" i="28"/>
  <c r="E28" i="28"/>
  <c r="E29" i="28"/>
  <c r="E30" i="28"/>
  <c r="E32" i="28"/>
  <c r="E34" i="28"/>
  <c r="E35" i="28"/>
  <c r="E36" i="28"/>
  <c r="E37" i="28"/>
  <c r="E38" i="28"/>
  <c r="E40" i="28"/>
  <c r="E42" i="28"/>
  <c r="E43" i="28"/>
  <c r="E45" i="28"/>
  <c r="E47" i="28"/>
  <c r="E48" i="28"/>
  <c r="E49" i="28"/>
  <c r="E50" i="28"/>
  <c r="E52" i="28"/>
  <c r="E54" i="28"/>
  <c r="E55" i="28"/>
  <c r="E57" i="28"/>
  <c r="E59" i="28"/>
  <c r="E60" i="28"/>
  <c r="E61" i="28"/>
  <c r="E62" i="28"/>
  <c r="E63" i="28"/>
  <c r="E64" i="28"/>
  <c r="E65" i="28"/>
  <c r="E66" i="28"/>
  <c r="E68" i="28"/>
  <c r="E71" i="28"/>
  <c r="E73" i="28"/>
  <c r="E74" i="28"/>
  <c r="E75" i="28"/>
  <c r="E76" i="28"/>
  <c r="E78" i="28"/>
  <c r="E80" i="28"/>
  <c r="E81" i="28"/>
  <c r="E82" i="28"/>
  <c r="E83" i="28"/>
  <c r="E84" i="28"/>
  <c r="E85" i="28"/>
  <c r="D3" i="28"/>
  <c r="D4" i="28"/>
  <c r="D5" i="28"/>
  <c r="D6" i="28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C3" i="28"/>
  <c r="C4" i="28"/>
  <c r="C5" i="28"/>
  <c r="C6" i="28"/>
  <c r="C7" i="28"/>
  <c r="C8" i="28"/>
  <c r="C9" i="28"/>
  <c r="C10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B3" i="28"/>
  <c r="B4" i="28"/>
  <c r="B5" i="28"/>
  <c r="B6" i="28"/>
  <c r="B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A3" i="2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E35" i="23"/>
  <c r="B6" i="21"/>
  <c r="B8" i="21" l="1"/>
  <c r="F83" i="28"/>
  <c r="D87" i="28"/>
  <c r="K3" i="22"/>
  <c r="K4" i="22"/>
  <c r="K5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J3" i="22"/>
  <c r="J4" i="22"/>
  <c r="J5" i="22"/>
  <c r="J6" i="22"/>
  <c r="J7" i="22"/>
  <c r="J8" i="22"/>
  <c r="J9" i="22"/>
  <c r="J10" i="22"/>
  <c r="J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I3" i="22"/>
  <c r="I4" i="22"/>
  <c r="I5" i="22"/>
  <c r="I6" i="22"/>
  <c r="I7" i="22"/>
  <c r="I8" i="22"/>
  <c r="I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H3" i="22"/>
  <c r="H4" i="22"/>
  <c r="H5" i="22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G3" i="22"/>
  <c r="G4" i="22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F3" i="22"/>
  <c r="F4" i="22"/>
  <c r="F5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3" i="41"/>
  <c r="F4" i="41"/>
  <c r="F5" i="41"/>
  <c r="F6" i="41"/>
  <c r="F7" i="41"/>
  <c r="F8" i="41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G3" i="41"/>
  <c r="G4" i="41"/>
  <c r="G5" i="41"/>
  <c r="G6" i="41"/>
  <c r="G7" i="41"/>
  <c r="G8" i="41"/>
  <c r="G9" i="41"/>
  <c r="G10" i="41"/>
  <c r="G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H3" i="41"/>
  <c r="H4" i="41"/>
  <c r="H5" i="41"/>
  <c r="H6" i="41"/>
  <c r="H7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I3" i="41"/>
  <c r="I4" i="41"/>
  <c r="I5" i="41"/>
  <c r="I6" i="41"/>
  <c r="I7" i="41"/>
  <c r="I8" i="41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J3" i="41"/>
  <c r="J4" i="41"/>
  <c r="J5" i="41"/>
  <c r="J6" i="41"/>
  <c r="J7" i="41"/>
  <c r="J8" i="41"/>
  <c r="J9" i="41"/>
  <c r="J10" i="41"/>
  <c r="J11" i="41"/>
  <c r="J12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K3" i="41"/>
  <c r="K4" i="41"/>
  <c r="K5" i="41"/>
  <c r="K6" i="41"/>
  <c r="K7" i="41"/>
  <c r="K8" i="41"/>
  <c r="K9" i="41"/>
  <c r="K10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" i="41"/>
  <c r="J2" i="41"/>
  <c r="I2" i="41"/>
  <c r="H2" i="41"/>
  <c r="G2" i="41"/>
  <c r="F2" i="41"/>
  <c r="E3" i="41"/>
  <c r="E4" i="41"/>
  <c r="E5" i="41"/>
  <c r="E6" i="41"/>
  <c r="E7" i="41"/>
  <c r="E8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" i="41"/>
  <c r="D27" i="41"/>
  <c r="D3" i="41"/>
  <c r="D4" i="41"/>
  <c r="D5" i="41"/>
  <c r="D6" i="41"/>
  <c r="D7" i="41"/>
  <c r="D8" i="41"/>
  <c r="D9" i="41"/>
  <c r="D10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" i="41"/>
  <c r="C3" i="41"/>
  <c r="C4" i="41"/>
  <c r="C5" i="41"/>
  <c r="C6" i="41"/>
  <c r="C7" i="41"/>
  <c r="C8" i="41"/>
  <c r="C9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" i="41"/>
  <c r="B3" i="41"/>
  <c r="B4" i="41"/>
  <c r="B5" i="41"/>
  <c r="B6" i="41"/>
  <c r="B7" i="41"/>
  <c r="B8" i="41"/>
  <c r="B9" i="41"/>
  <c r="B10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" i="41"/>
  <c r="A3" i="41"/>
  <c r="A4" i="41"/>
  <c r="A5" i="41"/>
  <c r="A6" i="41"/>
  <c r="A7" i="41"/>
  <c r="A8" i="41"/>
  <c r="A9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" i="41"/>
  <c r="K3" i="43"/>
  <c r="K4" i="43"/>
  <c r="K5" i="43"/>
  <c r="K6" i="43"/>
  <c r="K7" i="43"/>
  <c r="K2" i="43"/>
  <c r="J3" i="43"/>
  <c r="J4" i="43"/>
  <c r="J5" i="43"/>
  <c r="J6" i="43"/>
  <c r="J7" i="43"/>
  <c r="J2" i="43"/>
  <c r="I3" i="43"/>
  <c r="I4" i="43"/>
  <c r="I5" i="43"/>
  <c r="I6" i="43"/>
  <c r="I7" i="43"/>
  <c r="I2" i="43"/>
  <c r="H3" i="43"/>
  <c r="H4" i="43"/>
  <c r="H5" i="43"/>
  <c r="H6" i="43"/>
  <c r="H7" i="43"/>
  <c r="H2" i="43"/>
  <c r="G3" i="43"/>
  <c r="G4" i="43"/>
  <c r="G5" i="43"/>
  <c r="G6" i="43"/>
  <c r="G7" i="43"/>
  <c r="G2" i="43"/>
  <c r="F3" i="43"/>
  <c r="F4" i="43"/>
  <c r="F5" i="43"/>
  <c r="F6" i="43"/>
  <c r="F7" i="43"/>
  <c r="F8" i="43"/>
  <c r="F2" i="43"/>
  <c r="E3" i="43"/>
  <c r="E4" i="43"/>
  <c r="E5" i="43"/>
  <c r="E6" i="43"/>
  <c r="E7" i="43"/>
  <c r="E8" i="43"/>
  <c r="E9" i="43"/>
  <c r="E2" i="43"/>
  <c r="D3" i="43"/>
  <c r="D4" i="43"/>
  <c r="D5" i="43"/>
  <c r="D6" i="43"/>
  <c r="D7" i="43"/>
  <c r="D8" i="43"/>
  <c r="D9" i="43"/>
  <c r="D2" i="43"/>
  <c r="C3" i="43"/>
  <c r="C4" i="43"/>
  <c r="C5" i="43"/>
  <c r="C6" i="43"/>
  <c r="C7" i="43"/>
  <c r="C8" i="43"/>
  <c r="C9" i="43"/>
  <c r="C2" i="43"/>
  <c r="B3" i="43"/>
  <c r="B4" i="43"/>
  <c r="B5" i="43"/>
  <c r="B6" i="43"/>
  <c r="B7" i="43"/>
  <c r="B2" i="43"/>
  <c r="A3" i="43"/>
  <c r="A4" i="43"/>
  <c r="A5" i="43"/>
  <c r="A6" i="43"/>
  <c r="A7" i="43"/>
  <c r="A8" i="43"/>
  <c r="A2" i="43"/>
  <c r="K3" i="39"/>
  <c r="K4" i="39"/>
  <c r="K5" i="39"/>
  <c r="K6" i="39"/>
  <c r="K7" i="39"/>
  <c r="K8" i="39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" i="39"/>
  <c r="J3" i="39"/>
  <c r="J4" i="39"/>
  <c r="J5" i="39"/>
  <c r="J6" i="39"/>
  <c r="J7" i="39"/>
  <c r="J8" i="39"/>
  <c r="J9" i="39"/>
  <c r="J10" i="39"/>
  <c r="J11" i="39"/>
  <c r="J12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" i="39"/>
  <c r="I3" i="39"/>
  <c r="I4" i="39"/>
  <c r="I5" i="39"/>
  <c r="I6" i="39"/>
  <c r="I7" i="39"/>
  <c r="I8" i="39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" i="39"/>
  <c r="H3" i="39"/>
  <c r="H4" i="39"/>
  <c r="H5" i="39"/>
  <c r="H6" i="39"/>
  <c r="H7" i="39"/>
  <c r="H8" i="39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" i="39"/>
  <c r="G3" i="39"/>
  <c r="G4" i="39"/>
  <c r="G5" i="39"/>
  <c r="G6" i="39"/>
  <c r="G7" i="39"/>
  <c r="G8" i="39"/>
  <c r="G9" i="39"/>
  <c r="G10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" i="39"/>
  <c r="F3" i="39"/>
  <c r="F4" i="39"/>
  <c r="F5" i="39"/>
  <c r="F6" i="39"/>
  <c r="F7" i="39"/>
  <c r="F8" i="39"/>
  <c r="F9" i="39"/>
  <c r="F10" i="39"/>
  <c r="F11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" i="39"/>
  <c r="E3" i="39"/>
  <c r="E4" i="39"/>
  <c r="E6" i="39"/>
  <c r="E8" i="39"/>
  <c r="E9" i="39"/>
  <c r="E10" i="39"/>
  <c r="E11" i="39"/>
  <c r="E12" i="39"/>
  <c r="E13" i="39"/>
  <c r="E14" i="39"/>
  <c r="E15" i="39"/>
  <c r="E16" i="39"/>
  <c r="E17" i="39"/>
  <c r="E18" i="39"/>
  <c r="E19" i="39"/>
  <c r="E21" i="39"/>
  <c r="E23" i="39"/>
  <c r="E24" i="39"/>
  <c r="E25" i="39"/>
  <c r="E26" i="39"/>
  <c r="E27" i="39"/>
  <c r="E28" i="39"/>
  <c r="E2" i="39"/>
  <c r="D3" i="39"/>
  <c r="D4" i="39"/>
  <c r="D5" i="39"/>
  <c r="D6" i="39"/>
  <c r="D7" i="39"/>
  <c r="D8" i="39"/>
  <c r="D9" i="39"/>
  <c r="D10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" i="39"/>
  <c r="C3" i="39"/>
  <c r="C4" i="39"/>
  <c r="C5" i="39"/>
  <c r="C6" i="39"/>
  <c r="C7" i="39"/>
  <c r="C8" i="39"/>
  <c r="C9" i="39"/>
  <c r="C10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" i="39"/>
  <c r="B3" i="39"/>
  <c r="B4" i="39"/>
  <c r="B5" i="39"/>
  <c r="B6" i="39"/>
  <c r="B7" i="39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" i="39"/>
  <c r="A3" i="39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" i="39"/>
  <c r="E3" i="22"/>
  <c r="E4" i="22"/>
  <c r="E5" i="22"/>
  <c r="E6" i="22"/>
  <c r="E7" i="22"/>
  <c r="E8" i="22"/>
  <c r="E9" i="22"/>
  <c r="E10" i="22"/>
  <c r="E11" i="22"/>
  <c r="E12" i="22"/>
  <c r="E13" i="22"/>
  <c r="E14" i="22"/>
  <c r="E15" i="22"/>
  <c r="E17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6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D4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1" i="22"/>
  <c r="D32" i="22"/>
  <c r="D33" i="22"/>
  <c r="D34" i="22"/>
  <c r="D35" i="22"/>
  <c r="D36" i="22"/>
  <c r="D38" i="22"/>
  <c r="D39" i="22"/>
  <c r="D40" i="22"/>
  <c r="D41" i="22"/>
  <c r="D42" i="22"/>
  <c r="D43" i="22"/>
  <c r="D45" i="22"/>
  <c r="D46" i="22"/>
  <c r="D47" i="22"/>
  <c r="D48" i="22"/>
  <c r="D49" i="22"/>
  <c r="D50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C3" i="22"/>
  <c r="C4" i="22"/>
  <c r="C5" i="22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1" i="22"/>
  <c r="C32" i="22"/>
  <c r="C33" i="22"/>
  <c r="C34" i="22"/>
  <c r="C35" i="22"/>
  <c r="C36" i="22"/>
  <c r="C38" i="22"/>
  <c r="C39" i="22"/>
  <c r="C40" i="22"/>
  <c r="C41" i="22"/>
  <c r="C42" i="22"/>
  <c r="C43" i="22"/>
  <c r="C45" i="22"/>
  <c r="C46" i="22"/>
  <c r="C47" i="22"/>
  <c r="C48" i="22"/>
  <c r="C49" i="22"/>
  <c r="C50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B3" i="22"/>
  <c r="B4" i="22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A3" i="22"/>
  <c r="A4" i="22"/>
  <c r="A5" i="22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K27" i="39"/>
  <c r="J27" i="39"/>
  <c r="I27" i="39"/>
  <c r="E31" i="38"/>
  <c r="E12" i="42"/>
  <c r="D32" i="24"/>
  <c r="R25" i="38"/>
  <c r="Q25" i="38"/>
  <c r="R23" i="38"/>
  <c r="Q23" i="38"/>
  <c r="AA25" i="38"/>
  <c r="V25" i="38"/>
  <c r="F25" i="38"/>
  <c r="AF24" i="38"/>
  <c r="AE24" i="38"/>
  <c r="AD24" i="38"/>
  <c r="AC24" i="38"/>
  <c r="AB24" i="38"/>
  <c r="AA24" i="38"/>
  <c r="X24" i="38"/>
  <c r="X25" i="38" s="1"/>
  <c r="W24" i="38"/>
  <c r="W23" i="38" s="1"/>
  <c r="V24" i="38"/>
  <c r="U24" i="38"/>
  <c r="U25" i="38" s="1"/>
  <c r="T24" i="38"/>
  <c r="T25" i="38" s="1"/>
  <c r="AA23" i="38"/>
  <c r="V23" i="38"/>
  <c r="F23" i="38"/>
  <c r="AE23" i="38" s="1"/>
  <c r="AK20" i="38"/>
  <c r="B20" i="38"/>
  <c r="B18" i="38"/>
  <c r="AK13" i="38"/>
  <c r="R16" i="38"/>
  <c r="Q16" i="38"/>
  <c r="AF16" i="38"/>
  <c r="AE16" i="38"/>
  <c r="AD16" i="38"/>
  <c r="AC16" i="38"/>
  <c r="AB16" i="38"/>
  <c r="AA16" i="38"/>
  <c r="X16" i="38"/>
  <c r="W16" i="38"/>
  <c r="V16" i="38"/>
  <c r="U16" i="38"/>
  <c r="T16" i="38"/>
  <c r="B12" i="38"/>
  <c r="AF12" i="38"/>
  <c r="AE12" i="38"/>
  <c r="AD12" i="38"/>
  <c r="AC12" i="38"/>
  <c r="AB12" i="38"/>
  <c r="AA12" i="38"/>
  <c r="Y12" i="38"/>
  <c r="AG12" i="38" s="1"/>
  <c r="X12" i="38"/>
  <c r="W12" i="38"/>
  <c r="V12" i="38"/>
  <c r="U12" i="38"/>
  <c r="T12" i="38"/>
  <c r="R11" i="38"/>
  <c r="Q11" i="38"/>
  <c r="B11" i="38"/>
  <c r="AA10" i="38"/>
  <c r="V10" i="38"/>
  <c r="Q10" i="38"/>
  <c r="F10" i="38"/>
  <c r="AF9" i="38"/>
  <c r="AE9" i="38"/>
  <c r="AD9" i="38"/>
  <c r="AC9" i="38"/>
  <c r="AB9" i="38"/>
  <c r="AA9" i="38"/>
  <c r="X9" i="38"/>
  <c r="X8" i="38" s="1"/>
  <c r="W9" i="38"/>
  <c r="W8" i="38" s="1"/>
  <c r="V9" i="38"/>
  <c r="U9" i="38"/>
  <c r="U10" i="38" s="1"/>
  <c r="T9" i="38"/>
  <c r="T10" i="38" s="1"/>
  <c r="AA8" i="38"/>
  <c r="V8" i="38"/>
  <c r="U8" i="38"/>
  <c r="Q8" i="38"/>
  <c r="R8" i="38" s="1"/>
  <c r="Y8" i="38" s="1"/>
  <c r="F8" i="38"/>
  <c r="AE8" i="38" s="1"/>
  <c r="B87" i="21"/>
  <c r="B82" i="21"/>
  <c r="B81" i="21"/>
  <c r="B80" i="21"/>
  <c r="B79" i="21"/>
  <c r="B78" i="21"/>
  <c r="B69" i="21"/>
  <c r="AO66" i="21"/>
  <c r="AN66" i="21"/>
  <c r="AJ66" i="21"/>
  <c r="AI66" i="21"/>
  <c r="AH66" i="21"/>
  <c r="AF66" i="21"/>
  <c r="AE66" i="21"/>
  <c r="AD66" i="21"/>
  <c r="AC66" i="21"/>
  <c r="AB66" i="21"/>
  <c r="AA66" i="21"/>
  <c r="Y66" i="21"/>
  <c r="X66" i="21"/>
  <c r="W66" i="21"/>
  <c r="V66" i="21"/>
  <c r="U66" i="21"/>
  <c r="B66" i="21"/>
  <c r="B41" i="21"/>
  <c r="H41" i="21"/>
  <c r="B34" i="21"/>
  <c r="R34" i="21"/>
  <c r="AN34" i="21"/>
  <c r="J32" i="21"/>
  <c r="AN32" i="21"/>
  <c r="L30" i="21"/>
  <c r="H30" i="21"/>
  <c r="AN30" i="21"/>
  <c r="AN31" i="21"/>
  <c r="Y23" i="38" l="1"/>
  <c r="AG23" i="38" s="1"/>
  <c r="T23" i="38"/>
  <c r="X23" i="38"/>
  <c r="AC23" i="38"/>
  <c r="AD23" i="38"/>
  <c r="AB23" i="38"/>
  <c r="AF23" i="38"/>
  <c r="U23" i="38"/>
  <c r="W25" i="38"/>
  <c r="Y25" i="38"/>
  <c r="AB25" i="38"/>
  <c r="AC25" i="38"/>
  <c r="AD25" i="38"/>
  <c r="AE25" i="38"/>
  <c r="AF25" i="38"/>
  <c r="AF8" i="38"/>
  <c r="AB8" i="38"/>
  <c r="AC8" i="38"/>
  <c r="AD8" i="38"/>
  <c r="W10" i="38"/>
  <c r="Y16" i="38"/>
  <c r="AG16" i="38" s="1"/>
  <c r="AH16" i="38" s="1"/>
  <c r="T8" i="38"/>
  <c r="AH12" i="38"/>
  <c r="C12" i="38" s="1"/>
  <c r="AG8" i="38"/>
  <c r="R10" i="38"/>
  <c r="Y10" i="38" s="1"/>
  <c r="X10" i="38"/>
  <c r="AB10" i="38"/>
  <c r="AC10" i="38"/>
  <c r="AD10" i="38"/>
  <c r="AE10" i="38"/>
  <c r="AF10" i="38"/>
  <c r="G66" i="21"/>
  <c r="S24" i="38" l="1"/>
  <c r="AH23" i="38"/>
  <c r="C23" i="38" s="1"/>
  <c r="Y24" i="38"/>
  <c r="AG24" i="38" s="1"/>
  <c r="AH24" i="38" s="1"/>
  <c r="AG25" i="38"/>
  <c r="AH25" i="38" s="1"/>
  <c r="AH8" i="38"/>
  <c r="C8" i="38" s="1"/>
  <c r="D8" i="38" s="1"/>
  <c r="C16" i="38"/>
  <c r="D12" i="38"/>
  <c r="E12" i="38" s="1"/>
  <c r="S9" i="38"/>
  <c r="AG10" i="38"/>
  <c r="AH10" i="38" s="1"/>
  <c r="Y9" i="38"/>
  <c r="AG9" i="38" s="1"/>
  <c r="AH9" i="38" s="1"/>
  <c r="H66" i="21"/>
  <c r="T66" i="21" s="1"/>
  <c r="AG66" i="21" s="1"/>
  <c r="AK66" i="21" s="1"/>
  <c r="C25" i="38" l="1"/>
  <c r="D25" i="38" s="1"/>
  <c r="D23" i="38"/>
  <c r="D16" i="38"/>
  <c r="E16" i="38" s="1"/>
  <c r="C10" i="38"/>
  <c r="D10" i="38" s="1"/>
  <c r="C66" i="21"/>
  <c r="E24" i="38" l="1"/>
  <c r="E9" i="38"/>
  <c r="D66" i="21"/>
  <c r="E66" i="21" s="1"/>
  <c r="AN23" i="21" l="1"/>
  <c r="K83" i="28" l="1"/>
  <c r="J83" i="28"/>
  <c r="I83" i="28"/>
  <c r="H83" i="28"/>
  <c r="G83" i="28"/>
  <c r="B83" i="28"/>
  <c r="B84" i="28"/>
  <c r="AM10" i="42" l="1"/>
  <c r="AM9" i="42"/>
  <c r="AM7" i="42"/>
  <c r="G7" i="42" s="1"/>
  <c r="H6" i="42"/>
  <c r="G6" i="42"/>
  <c r="AM6" i="42"/>
  <c r="B6" i="42"/>
  <c r="B22" i="40" l="1"/>
  <c r="J26" i="40"/>
  <c r="I26" i="40"/>
  <c r="B26" i="40"/>
  <c r="AL26" i="40"/>
  <c r="AH26" i="40"/>
  <c r="AG26" i="40"/>
  <c r="AF26" i="40"/>
  <c r="AE26" i="40"/>
  <c r="AD26" i="40"/>
  <c r="AC26" i="40"/>
  <c r="AA26" i="40"/>
  <c r="Y26" i="40"/>
  <c r="X26" i="40"/>
  <c r="W26" i="40"/>
  <c r="V26" i="40"/>
  <c r="T26" i="40"/>
  <c r="J25" i="40"/>
  <c r="I25" i="40"/>
  <c r="B25" i="40"/>
  <c r="AL25" i="40"/>
  <c r="AH25" i="40"/>
  <c r="AG25" i="40"/>
  <c r="AF25" i="40"/>
  <c r="AE25" i="40"/>
  <c r="AC25" i="40"/>
  <c r="AA25" i="40"/>
  <c r="Y25" i="40"/>
  <c r="X25" i="40"/>
  <c r="W25" i="40"/>
  <c r="V25" i="40"/>
  <c r="T25" i="40"/>
  <c r="AD109" i="40"/>
  <c r="AD107" i="40"/>
  <c r="AD106" i="40"/>
  <c r="AD105" i="40"/>
  <c r="AD103" i="40"/>
  <c r="AD102" i="40"/>
  <c r="AD101" i="40"/>
  <c r="AD99" i="40"/>
  <c r="AD98" i="40"/>
  <c r="AD97" i="40"/>
  <c r="AD95" i="40"/>
  <c r="AD94" i="40"/>
  <c r="AD93" i="40"/>
  <c r="AD87" i="40"/>
  <c r="AD86" i="40"/>
  <c r="AD85" i="40"/>
  <c r="AD84" i="40"/>
  <c r="AD83" i="40"/>
  <c r="AD82" i="40"/>
  <c r="AD81" i="40"/>
  <c r="AD80" i="40"/>
  <c r="AD79" i="40"/>
  <c r="AD78" i="40"/>
  <c r="AD77" i="40"/>
  <c r="AD76" i="40"/>
  <c r="AD75" i="40"/>
  <c r="AD74" i="40"/>
  <c r="AD73" i="40"/>
  <c r="AD72" i="40"/>
  <c r="AD71" i="40"/>
  <c r="AD70" i="40"/>
  <c r="AD69" i="40"/>
  <c r="AD68" i="40"/>
  <c r="AD67" i="40"/>
  <c r="AD65" i="40"/>
  <c r="AD64" i="40"/>
  <c r="AD63" i="40"/>
  <c r="AD62" i="40"/>
  <c r="AD61" i="40"/>
  <c r="AD60" i="40"/>
  <c r="AD59" i="40"/>
  <c r="AD58" i="40"/>
  <c r="AD57" i="40"/>
  <c r="AD56" i="40"/>
  <c r="AD55" i="40"/>
  <c r="AD54" i="40"/>
  <c r="AD53" i="40"/>
  <c r="AD52" i="40"/>
  <c r="AD51" i="40"/>
  <c r="AD50" i="40"/>
  <c r="AD49" i="40"/>
  <c r="AD48" i="40"/>
  <c r="AD44" i="40"/>
  <c r="AD42" i="40"/>
  <c r="AD40" i="40"/>
  <c r="AD38" i="40"/>
  <c r="AD36" i="40"/>
  <c r="AD34" i="40"/>
  <c r="AD32" i="40"/>
  <c r="AD31" i="40"/>
  <c r="AD30" i="40"/>
  <c r="AD28" i="40"/>
  <c r="AD27" i="40"/>
  <c r="AD24" i="40"/>
  <c r="AD23" i="40"/>
  <c r="AD22" i="40"/>
  <c r="AD21" i="40"/>
  <c r="AD20" i="40"/>
  <c r="AD19" i="40"/>
  <c r="AD18" i="40"/>
  <c r="AD17" i="40"/>
  <c r="AD16" i="40"/>
  <c r="AD15" i="40"/>
  <c r="AD14" i="40"/>
  <c r="AD13" i="40"/>
  <c r="AD12" i="40"/>
  <c r="AD11" i="40"/>
  <c r="AD10" i="40"/>
  <c r="AD9" i="40"/>
  <c r="AD8" i="40"/>
  <c r="AD7" i="40"/>
  <c r="AD6" i="40"/>
  <c r="AL17" i="40"/>
  <c r="AM17" i="40"/>
  <c r="AL12" i="40"/>
  <c r="AL10" i="40"/>
  <c r="AL24" i="40"/>
  <c r="Q24" i="40" s="1"/>
  <c r="R24" i="40" s="1"/>
  <c r="Y24" i="40" s="1"/>
  <c r="AH24" i="40" s="1"/>
  <c r="AM24" i="40"/>
  <c r="B24" i="40"/>
  <c r="AL23" i="40"/>
  <c r="AM23" i="40"/>
  <c r="B23" i="40"/>
  <c r="B85" i="28"/>
  <c r="AG24" i="40"/>
  <c r="AF24" i="40"/>
  <c r="AE24" i="40"/>
  <c r="AC24" i="40"/>
  <c r="AB24" i="40"/>
  <c r="AA24" i="40"/>
  <c r="X24" i="40"/>
  <c r="W24" i="40"/>
  <c r="V24" i="40"/>
  <c r="U24" i="40"/>
  <c r="T24" i="40"/>
  <c r="AG23" i="40"/>
  <c r="AF23" i="40"/>
  <c r="AE23" i="40"/>
  <c r="AC23" i="40"/>
  <c r="AB23" i="40"/>
  <c r="AA23" i="40"/>
  <c r="X23" i="40"/>
  <c r="W23" i="40"/>
  <c r="V23" i="40"/>
  <c r="U23" i="40"/>
  <c r="T23" i="40"/>
  <c r="AL22" i="40"/>
  <c r="AH22" i="40"/>
  <c r="AG22" i="40"/>
  <c r="AE22" i="40"/>
  <c r="AC22" i="40"/>
  <c r="AB22" i="40"/>
  <c r="AA22" i="40"/>
  <c r="Y22" i="40"/>
  <c r="X22" i="40"/>
  <c r="U22" i="40"/>
  <c r="T22" i="40"/>
  <c r="AG21" i="40"/>
  <c r="AF21" i="40"/>
  <c r="AE21" i="40"/>
  <c r="AC21" i="40"/>
  <c r="AB21" i="40"/>
  <c r="AA21" i="40"/>
  <c r="Y21" i="40"/>
  <c r="AH21" i="40" s="1"/>
  <c r="X21" i="40"/>
  <c r="W21" i="40"/>
  <c r="V21" i="40"/>
  <c r="U21" i="40"/>
  <c r="T21" i="40"/>
  <c r="B21" i="40"/>
  <c r="U26" i="40" l="1"/>
  <c r="AB26" i="40" s="1"/>
  <c r="AI26" i="40" s="1"/>
  <c r="U25" i="40"/>
  <c r="AB25" i="40" s="1"/>
  <c r="AI21" i="40"/>
  <c r="C21" i="40"/>
  <c r="AI24" i="40"/>
  <c r="Q23" i="40"/>
  <c r="K22" i="40"/>
  <c r="L22" i="40" s="1"/>
  <c r="M22" i="40"/>
  <c r="N22" i="40" s="1"/>
  <c r="C26" i="40" l="1"/>
  <c r="AD25" i="40"/>
  <c r="AI25" i="40" s="1"/>
  <c r="C25" i="40" s="1"/>
  <c r="D21" i="40"/>
  <c r="E21" i="40" s="1"/>
  <c r="C24" i="40"/>
  <c r="W22" i="40"/>
  <c r="V22" i="40"/>
  <c r="R23" i="40"/>
  <c r="Y23" i="40" s="1"/>
  <c r="AH23" i="40" s="1"/>
  <c r="AI23" i="40" s="1"/>
  <c r="D26" i="40" l="1"/>
  <c r="E26" i="40" s="1"/>
  <c r="D25" i="40"/>
  <c r="AF22" i="40"/>
  <c r="AI22" i="40" s="1"/>
  <c r="C22" i="40" s="1"/>
  <c r="C23" i="40"/>
  <c r="D24" i="40"/>
  <c r="E24" i="40" s="1"/>
  <c r="E25" i="40" l="1"/>
  <c r="D22" i="40"/>
  <c r="E22" i="40" s="1"/>
  <c r="D23" i="40"/>
  <c r="E23" i="40" s="1"/>
  <c r="AL84" i="37" l="1"/>
  <c r="R82" i="37"/>
  <c r="Q82" i="37"/>
  <c r="R80" i="37"/>
  <c r="Q80" i="37"/>
  <c r="AL77" i="37"/>
  <c r="I77" i="37" s="1"/>
  <c r="AI77" i="37"/>
  <c r="AH77" i="37"/>
  <c r="AG77" i="37"/>
  <c r="AF77" i="37"/>
  <c r="AE77" i="37"/>
  <c r="AD77" i="37"/>
  <c r="AC77" i="37"/>
  <c r="AA77" i="37"/>
  <c r="Y77" i="37"/>
  <c r="X77" i="37"/>
  <c r="W77" i="37"/>
  <c r="V77" i="37"/>
  <c r="T77" i="37"/>
  <c r="B77" i="37"/>
  <c r="B69" i="37"/>
  <c r="B62" i="37"/>
  <c r="AI62" i="37"/>
  <c r="AH62" i="37"/>
  <c r="AF62" i="37"/>
  <c r="AE62" i="37"/>
  <c r="AD62" i="37"/>
  <c r="AC62" i="37"/>
  <c r="AB62" i="37"/>
  <c r="AA62" i="37"/>
  <c r="Y62" i="37"/>
  <c r="X62" i="37"/>
  <c r="W62" i="37"/>
  <c r="V62" i="37"/>
  <c r="U62" i="37"/>
  <c r="T62" i="37"/>
  <c r="AL53" i="37"/>
  <c r="AM51" i="37"/>
  <c r="AL50" i="37"/>
  <c r="B40" i="37"/>
  <c r="AI40" i="37"/>
  <c r="AH40" i="37"/>
  <c r="AF40" i="37"/>
  <c r="AE40" i="37"/>
  <c r="AD40" i="37"/>
  <c r="AC40" i="37"/>
  <c r="AB40" i="37"/>
  <c r="AA40" i="37"/>
  <c r="Y40" i="37"/>
  <c r="X40" i="37"/>
  <c r="W40" i="37"/>
  <c r="V40" i="37"/>
  <c r="U40" i="37"/>
  <c r="T40" i="37"/>
  <c r="B30" i="37"/>
  <c r="AL18" i="37"/>
  <c r="AL17" i="37"/>
  <c r="AL16" i="37"/>
  <c r="AL14" i="37"/>
  <c r="Q14" i="37" s="1"/>
  <c r="R14" i="37" s="1"/>
  <c r="B12" i="37"/>
  <c r="AK12" i="37"/>
  <c r="AK11" i="37"/>
  <c r="B67" i="37"/>
  <c r="B66" i="37"/>
  <c r="AK66" i="37"/>
  <c r="B65" i="37"/>
  <c r="B64" i="37"/>
  <c r="AL64" i="37"/>
  <c r="B7" i="37"/>
  <c r="J7" i="37"/>
  <c r="W7" i="37"/>
  <c r="X7" i="37"/>
  <c r="Y7" i="37"/>
  <c r="AA7" i="37"/>
  <c r="AB7" i="37"/>
  <c r="AD7" i="37"/>
  <c r="AE7" i="37"/>
  <c r="AF7" i="37"/>
  <c r="AG7" i="37"/>
  <c r="AH7" i="37"/>
  <c r="AI7" i="37"/>
  <c r="AL7" i="37"/>
  <c r="G7" i="37" s="1"/>
  <c r="B8" i="37"/>
  <c r="J8" i="37"/>
  <c r="W8" i="37"/>
  <c r="X8" i="37"/>
  <c r="Y8" i="37"/>
  <c r="AA8" i="37"/>
  <c r="AB8" i="37"/>
  <c r="AD8" i="37"/>
  <c r="AE8" i="37"/>
  <c r="AF8" i="37"/>
  <c r="AG8" i="37"/>
  <c r="AH8" i="37"/>
  <c r="AI8" i="37"/>
  <c r="AL8" i="37"/>
  <c r="B9" i="37"/>
  <c r="W9" i="37"/>
  <c r="X9" i="37"/>
  <c r="Y9" i="37"/>
  <c r="AA9" i="37"/>
  <c r="AB9" i="37"/>
  <c r="AD9" i="37"/>
  <c r="AE9" i="37"/>
  <c r="AF9" i="37"/>
  <c r="AG9" i="37"/>
  <c r="AH9" i="37"/>
  <c r="AK9" i="37"/>
  <c r="AL9" i="37"/>
  <c r="I9" i="37" s="1"/>
  <c r="B10" i="37"/>
  <c r="W10" i="37"/>
  <c r="X10" i="37"/>
  <c r="Y10" i="37"/>
  <c r="AA10" i="37"/>
  <c r="AB10" i="37"/>
  <c r="AD10" i="37"/>
  <c r="AE10" i="37"/>
  <c r="AF10" i="37"/>
  <c r="AG10" i="37"/>
  <c r="AH10" i="37"/>
  <c r="AK10" i="37"/>
  <c r="AL10" i="37"/>
  <c r="I10" i="37" s="1"/>
  <c r="AL67" i="37"/>
  <c r="AK67" i="37"/>
  <c r="G67" i="37" s="1"/>
  <c r="AH67" i="37"/>
  <c r="AG67" i="37"/>
  <c r="AF67" i="37"/>
  <c r="AE67" i="37"/>
  <c r="AD67" i="37"/>
  <c r="AB67" i="37"/>
  <c r="AA67" i="37"/>
  <c r="Y67" i="37"/>
  <c r="X67" i="37"/>
  <c r="W67" i="37"/>
  <c r="AL66" i="37"/>
  <c r="I66" i="37" s="1"/>
  <c r="AH66" i="37"/>
  <c r="AG66" i="37"/>
  <c r="AF66" i="37"/>
  <c r="AE66" i="37"/>
  <c r="AD66" i="37"/>
  <c r="AB66" i="37"/>
  <c r="AA66" i="37"/>
  <c r="Y66" i="37"/>
  <c r="X66" i="37"/>
  <c r="W66" i="37"/>
  <c r="AL65" i="37"/>
  <c r="G65" i="37" s="1"/>
  <c r="AI65" i="37"/>
  <c r="AH65" i="37"/>
  <c r="AG65" i="37"/>
  <c r="AF65" i="37"/>
  <c r="AE65" i="37"/>
  <c r="AD65" i="37"/>
  <c r="AB65" i="37"/>
  <c r="AA65" i="37"/>
  <c r="Y65" i="37"/>
  <c r="X65" i="37"/>
  <c r="W65" i="37"/>
  <c r="J65" i="37"/>
  <c r="AI64" i="37"/>
  <c r="AH64" i="37"/>
  <c r="AG64" i="37"/>
  <c r="AF64" i="37"/>
  <c r="AE64" i="37"/>
  <c r="AD64" i="37"/>
  <c r="AB64" i="37"/>
  <c r="AA64" i="37"/>
  <c r="Y64" i="37"/>
  <c r="X64" i="37"/>
  <c r="W64" i="37"/>
  <c r="J64" i="37"/>
  <c r="T69" i="37"/>
  <c r="V69" i="37"/>
  <c r="W69" i="37"/>
  <c r="X69" i="37"/>
  <c r="Y69" i="37"/>
  <c r="AA69" i="37"/>
  <c r="AC69" i="37"/>
  <c r="AD69" i="37"/>
  <c r="AE69" i="37"/>
  <c r="AF69" i="37"/>
  <c r="AG69" i="37"/>
  <c r="AH69" i="37"/>
  <c r="AI69" i="37"/>
  <c r="AL69" i="37"/>
  <c r="B6" i="37"/>
  <c r="B32" i="23"/>
  <c r="B28" i="23"/>
  <c r="AM21" i="23"/>
  <c r="AM17" i="23"/>
  <c r="AM16" i="23"/>
  <c r="B12" i="23"/>
  <c r="B11" i="23"/>
  <c r="B10" i="23"/>
  <c r="B9" i="23"/>
  <c r="B8" i="23"/>
  <c r="B7" i="23"/>
  <c r="J8" i="23"/>
  <c r="J77" i="37" l="1"/>
  <c r="U77" i="37" s="1"/>
  <c r="AB77" i="37" s="1"/>
  <c r="AJ77" i="37" s="1"/>
  <c r="C77" i="37" s="1"/>
  <c r="U65" i="37"/>
  <c r="J66" i="37"/>
  <c r="U7" i="37"/>
  <c r="U64" i="37"/>
  <c r="U8" i="37"/>
  <c r="AG62" i="37"/>
  <c r="AJ62" i="37" s="1"/>
  <c r="AG40" i="37"/>
  <c r="AJ40" i="37" s="1"/>
  <c r="Q16" i="37"/>
  <c r="R16" i="37" s="1"/>
  <c r="G10" i="37"/>
  <c r="K7" i="37"/>
  <c r="J9" i="37"/>
  <c r="U9" i="37" s="1"/>
  <c r="G9" i="37"/>
  <c r="J10" i="37"/>
  <c r="U10" i="37" s="1"/>
  <c r="G8" i="37"/>
  <c r="H7" i="37"/>
  <c r="L7" i="37" s="1"/>
  <c r="I67" i="37"/>
  <c r="G64" i="37"/>
  <c r="H65" i="37"/>
  <c r="L65" i="37" s="1"/>
  <c r="K65" i="37"/>
  <c r="H67" i="37"/>
  <c r="L67" i="37" s="1"/>
  <c r="K67" i="37"/>
  <c r="G66" i="37"/>
  <c r="J69" i="37"/>
  <c r="A33" i="43"/>
  <c r="A32" i="43"/>
  <c r="K31" i="43"/>
  <c r="J31" i="43"/>
  <c r="I31" i="43"/>
  <c r="H31" i="43"/>
  <c r="G31" i="43"/>
  <c r="E31" i="43"/>
  <c r="D31" i="43"/>
  <c r="C31" i="43"/>
  <c r="B31" i="43"/>
  <c r="A31" i="43"/>
  <c r="AJ10" i="42"/>
  <c r="AH10" i="42"/>
  <c r="AG10" i="42"/>
  <c r="AF10" i="42"/>
  <c r="AE10" i="42"/>
  <c r="AD10" i="42"/>
  <c r="AC10" i="42"/>
  <c r="AB10" i="42"/>
  <c r="AA10" i="42"/>
  <c r="Y10" i="42"/>
  <c r="X10" i="42"/>
  <c r="W10" i="42"/>
  <c r="U10" i="42"/>
  <c r="T10" i="42"/>
  <c r="K10" i="42"/>
  <c r="AJ7" i="42"/>
  <c r="AI7" i="42"/>
  <c r="AH7" i="42"/>
  <c r="AG7" i="42"/>
  <c r="AE7" i="42"/>
  <c r="AD7" i="42"/>
  <c r="AC7" i="42"/>
  <c r="AB7" i="42"/>
  <c r="AA7" i="42"/>
  <c r="Y7" i="42"/>
  <c r="X7" i="42"/>
  <c r="W7" i="42"/>
  <c r="V7" i="42"/>
  <c r="U7" i="42"/>
  <c r="B7" i="42"/>
  <c r="AG84" i="42"/>
  <c r="AG82" i="42"/>
  <c r="AG81" i="42"/>
  <c r="AG80" i="42"/>
  <c r="AG78" i="42"/>
  <c r="AG77" i="42"/>
  <c r="AG76" i="42"/>
  <c r="AG74" i="42"/>
  <c r="AG73" i="42"/>
  <c r="AG72" i="42"/>
  <c r="AG70" i="42"/>
  <c r="AG69" i="42"/>
  <c r="AG68" i="42"/>
  <c r="AG62" i="42"/>
  <c r="AG61" i="42"/>
  <c r="AG60" i="42"/>
  <c r="AG59" i="42"/>
  <c r="AG58" i="42"/>
  <c r="AG57" i="42"/>
  <c r="AG56" i="42"/>
  <c r="AG55" i="42"/>
  <c r="AG54" i="42"/>
  <c r="AG53" i="42"/>
  <c r="AG52" i="42"/>
  <c r="AG51" i="42"/>
  <c r="AG50" i="42"/>
  <c r="AG49" i="42"/>
  <c r="AG48" i="42"/>
  <c r="AG47" i="42"/>
  <c r="AG46" i="42"/>
  <c r="AG45" i="42"/>
  <c r="AG44" i="42"/>
  <c r="AG43" i="42"/>
  <c r="AG42" i="42"/>
  <c r="AG40" i="42"/>
  <c r="AG38" i="42"/>
  <c r="AG37" i="42"/>
  <c r="AH36" i="42"/>
  <c r="AG36" i="42"/>
  <c r="AG35" i="42"/>
  <c r="AH34" i="42"/>
  <c r="AG34" i="42"/>
  <c r="AG33" i="42"/>
  <c r="AH32" i="42"/>
  <c r="AG32" i="42"/>
  <c r="AF32" i="42"/>
  <c r="AD32" i="42"/>
  <c r="AC32" i="42"/>
  <c r="AB32" i="42"/>
  <c r="AA32" i="42"/>
  <c r="Y32" i="42"/>
  <c r="X32" i="42"/>
  <c r="W32" i="42"/>
  <c r="V32" i="42"/>
  <c r="U32" i="42"/>
  <c r="T32" i="42"/>
  <c r="C32" i="42"/>
  <c r="AH31" i="42"/>
  <c r="AG31" i="42"/>
  <c r="AG30" i="42"/>
  <c r="AF30" i="42"/>
  <c r="T30" i="42"/>
  <c r="F30" i="42"/>
  <c r="AB30" i="42" s="1"/>
  <c r="AH29" i="42"/>
  <c r="AG29" i="42"/>
  <c r="AF29" i="42"/>
  <c r="AC29" i="42"/>
  <c r="AB29" i="42"/>
  <c r="AA29" i="42"/>
  <c r="AA28" i="42" s="1"/>
  <c r="Y29" i="42"/>
  <c r="Y30" i="42" s="1"/>
  <c r="X29" i="42"/>
  <c r="X30" i="42" s="1"/>
  <c r="W29" i="42"/>
  <c r="W28" i="42" s="1"/>
  <c r="V29" i="42"/>
  <c r="V28" i="42" s="1"/>
  <c r="U29" i="42"/>
  <c r="U28" i="42" s="1"/>
  <c r="AG28" i="42"/>
  <c r="AF28" i="42"/>
  <c r="T28" i="42"/>
  <c r="F28" i="42"/>
  <c r="AH28" i="42" s="1"/>
  <c r="AH27" i="42"/>
  <c r="AG27" i="42"/>
  <c r="AG26" i="42"/>
  <c r="AF26" i="42"/>
  <c r="U26" i="42"/>
  <c r="F26" i="42"/>
  <c r="AJ26" i="42" s="1"/>
  <c r="AJ25" i="42"/>
  <c r="AG25" i="42"/>
  <c r="AF25" i="42"/>
  <c r="AD25" i="42"/>
  <c r="AC25" i="42"/>
  <c r="AA25" i="42"/>
  <c r="AA24" i="42" s="1"/>
  <c r="Y25" i="42"/>
  <c r="Y24" i="42" s="1"/>
  <c r="X25" i="42"/>
  <c r="X24" i="42" s="1"/>
  <c r="W25" i="42"/>
  <c r="W26" i="42" s="1"/>
  <c r="V25" i="42"/>
  <c r="V26" i="42" s="1"/>
  <c r="T25" i="42"/>
  <c r="T24" i="42" s="1"/>
  <c r="AG24" i="42"/>
  <c r="AF24" i="42"/>
  <c r="U24" i="42"/>
  <c r="F24" i="42"/>
  <c r="AJ24" i="42" s="1"/>
  <c r="AH23" i="42"/>
  <c r="AG23" i="42"/>
  <c r="AG22" i="42"/>
  <c r="AF22" i="42"/>
  <c r="T22" i="42"/>
  <c r="F22" i="42"/>
  <c r="AJ22" i="42" s="1"/>
  <c r="AJ21" i="42"/>
  <c r="AH21" i="42"/>
  <c r="AG21" i="42"/>
  <c r="AF21" i="42"/>
  <c r="AD21" i="42"/>
  <c r="AB21" i="42"/>
  <c r="AA21" i="42"/>
  <c r="AA22" i="42" s="1"/>
  <c r="Y21" i="42"/>
  <c r="Y20" i="42" s="1"/>
  <c r="X21" i="42"/>
  <c r="X20" i="42" s="1"/>
  <c r="W21" i="42"/>
  <c r="W20" i="42" s="1"/>
  <c r="V21" i="42"/>
  <c r="V20" i="42" s="1"/>
  <c r="U21" i="42"/>
  <c r="U20" i="42" s="1"/>
  <c r="AG20" i="42"/>
  <c r="AF20" i="42"/>
  <c r="T20" i="42"/>
  <c r="F20" i="42"/>
  <c r="AB20" i="42" s="1"/>
  <c r="AH19" i="42"/>
  <c r="AG19" i="42"/>
  <c r="AG18" i="42"/>
  <c r="AF18" i="42"/>
  <c r="Y18" i="42"/>
  <c r="F18" i="42"/>
  <c r="AB18" i="42" s="1"/>
  <c r="AH17" i="42"/>
  <c r="AG17" i="42"/>
  <c r="AF17" i="42"/>
  <c r="AD17" i="42"/>
  <c r="AC17" i="42"/>
  <c r="AB17" i="42"/>
  <c r="AA17" i="42"/>
  <c r="AA16" i="42" s="1"/>
  <c r="X17" i="42"/>
  <c r="X16" i="42" s="1"/>
  <c r="W17" i="42"/>
  <c r="W16" i="42" s="1"/>
  <c r="V17" i="42"/>
  <c r="V16" i="42" s="1"/>
  <c r="U17" i="42"/>
  <c r="U18" i="42" s="1"/>
  <c r="T17" i="42"/>
  <c r="T16" i="42" s="1"/>
  <c r="AG16" i="42"/>
  <c r="AF16" i="42"/>
  <c r="Y16" i="42"/>
  <c r="F16" i="42"/>
  <c r="AH16" i="42" s="1"/>
  <c r="AH15" i="42"/>
  <c r="AG15" i="42"/>
  <c r="K9" i="42"/>
  <c r="AJ9" i="42"/>
  <c r="AH9" i="42"/>
  <c r="AG9" i="42"/>
  <c r="AF9" i="42"/>
  <c r="AE9" i="42"/>
  <c r="AD9" i="42"/>
  <c r="AC9" i="42"/>
  <c r="AB9" i="42"/>
  <c r="AA9" i="42"/>
  <c r="Y9" i="42"/>
  <c r="X9" i="42"/>
  <c r="W9" i="42"/>
  <c r="U9" i="42"/>
  <c r="T9" i="42"/>
  <c r="AJ6" i="42"/>
  <c r="AI6" i="42"/>
  <c r="AH6" i="42"/>
  <c r="AG6" i="42"/>
  <c r="AE6" i="42"/>
  <c r="AD6" i="42"/>
  <c r="AC6" i="42"/>
  <c r="AB6" i="42"/>
  <c r="AA6" i="42"/>
  <c r="Y6" i="42"/>
  <c r="X6" i="42"/>
  <c r="W6" i="42"/>
  <c r="V6" i="42"/>
  <c r="U6" i="42"/>
  <c r="AA20" i="40"/>
  <c r="AA19" i="40"/>
  <c r="AA18" i="40"/>
  <c r="AA17" i="40"/>
  <c r="AA16" i="40"/>
  <c r="AA15" i="40"/>
  <c r="AA14" i="40"/>
  <c r="AA13" i="40"/>
  <c r="AA12" i="40"/>
  <c r="AA11" i="40"/>
  <c r="AA10" i="40"/>
  <c r="AA9" i="40"/>
  <c r="AA8" i="40"/>
  <c r="AA7" i="40"/>
  <c r="AA6" i="40"/>
  <c r="B48" i="21"/>
  <c r="K31" i="41"/>
  <c r="J31" i="41"/>
  <c r="I31" i="41"/>
  <c r="K36" i="41"/>
  <c r="J36" i="41"/>
  <c r="I36" i="41"/>
  <c r="K35" i="41"/>
  <c r="J35" i="41"/>
  <c r="I35" i="41"/>
  <c r="K34" i="41"/>
  <c r="J34" i="41"/>
  <c r="I34" i="41"/>
  <c r="K33" i="41"/>
  <c r="J33" i="41"/>
  <c r="I33" i="41"/>
  <c r="K32" i="41"/>
  <c r="J32" i="41"/>
  <c r="I32" i="41"/>
  <c r="K27" i="41"/>
  <c r="J27" i="41"/>
  <c r="I27" i="41"/>
  <c r="H27" i="41"/>
  <c r="G27" i="41"/>
  <c r="F27" i="41"/>
  <c r="U66" i="37" l="1"/>
  <c r="J67" i="37"/>
  <c r="U67" i="37" s="1"/>
  <c r="H8" i="37"/>
  <c r="L8" i="37" s="1"/>
  <c r="K10" i="37"/>
  <c r="U69" i="37"/>
  <c r="AB69" i="37" s="1"/>
  <c r="AJ69" i="37" s="1"/>
  <c r="C69" i="37" s="1"/>
  <c r="H66" i="37"/>
  <c r="L66" i="37" s="1"/>
  <c r="H7" i="42"/>
  <c r="D77" i="37"/>
  <c r="E77" i="37" s="1"/>
  <c r="V7" i="37"/>
  <c r="C62" i="37"/>
  <c r="C40" i="37"/>
  <c r="H10" i="37"/>
  <c r="L10" i="37" s="1"/>
  <c r="K8" i="37"/>
  <c r="K9" i="37"/>
  <c r="H9" i="37"/>
  <c r="L9" i="37" s="1"/>
  <c r="T7" i="37"/>
  <c r="AC7" i="37" s="1"/>
  <c r="AJ7" i="37" s="1"/>
  <c r="H64" i="37"/>
  <c r="L64" i="37" s="1"/>
  <c r="K64" i="37"/>
  <c r="V65" i="37"/>
  <c r="T65" i="37"/>
  <c r="T67" i="37"/>
  <c r="K66" i="37"/>
  <c r="T66" i="37"/>
  <c r="V67" i="37"/>
  <c r="L10" i="42"/>
  <c r="V10" i="42" s="1"/>
  <c r="AI10" i="42" s="1"/>
  <c r="AK10" i="42" s="1"/>
  <c r="T7" i="42"/>
  <c r="AF7" i="42" s="1"/>
  <c r="AK7" i="42" s="1"/>
  <c r="AK32" i="42"/>
  <c r="U16" i="42"/>
  <c r="Y17" i="42"/>
  <c r="AJ17" i="42" s="1"/>
  <c r="U22" i="42"/>
  <c r="V22" i="42"/>
  <c r="Y22" i="42"/>
  <c r="U25" i="42"/>
  <c r="S29" i="42"/>
  <c r="V30" i="42"/>
  <c r="W30" i="42"/>
  <c r="AA20" i="42"/>
  <c r="T18" i="42"/>
  <c r="X28" i="42"/>
  <c r="Y28" i="42"/>
  <c r="AA30" i="42"/>
  <c r="AH20" i="42"/>
  <c r="AB16" i="42"/>
  <c r="AC30" i="42"/>
  <c r="AC16" i="42"/>
  <c r="AC18" i="42"/>
  <c r="S21" i="42"/>
  <c r="AB28" i="42"/>
  <c r="AJ20" i="42"/>
  <c r="AD16" i="42"/>
  <c r="T26" i="42"/>
  <c r="AD18" i="42"/>
  <c r="X26" i="42"/>
  <c r="AD20" i="42"/>
  <c r="T29" i="42"/>
  <c r="AD29" i="42" s="1"/>
  <c r="AK29" i="42" s="1"/>
  <c r="S17" i="42"/>
  <c r="AA18" i="42"/>
  <c r="AJ16" i="42"/>
  <c r="S25" i="42"/>
  <c r="Y26" i="42"/>
  <c r="AH18" i="42"/>
  <c r="AK17" i="42"/>
  <c r="AJ18" i="42"/>
  <c r="AH26" i="42"/>
  <c r="AC20" i="42"/>
  <c r="AB25" i="42"/>
  <c r="AK25" i="42" s="1"/>
  <c r="L9" i="42"/>
  <c r="V9" i="42" s="1"/>
  <c r="AI9" i="42" s="1"/>
  <c r="AK9" i="42" s="1"/>
  <c r="T6" i="42"/>
  <c r="AF6" i="42" s="1"/>
  <c r="AK6" i="42" s="1"/>
  <c r="T21" i="42"/>
  <c r="AC21" i="42" s="1"/>
  <c r="AK21" i="42" s="1"/>
  <c r="V24" i="42"/>
  <c r="AC26" i="42"/>
  <c r="AC28" i="42"/>
  <c r="AD26" i="42"/>
  <c r="AD28" i="42"/>
  <c r="D32" i="42"/>
  <c r="E32" i="42" s="1"/>
  <c r="W22" i="42"/>
  <c r="W24" i="42"/>
  <c r="X22" i="42"/>
  <c r="AA26" i="42"/>
  <c r="V18" i="42"/>
  <c r="AB22" i="42"/>
  <c r="AB24" i="42"/>
  <c r="W18" i="42"/>
  <c r="AC22" i="42"/>
  <c r="AC24" i="42"/>
  <c r="U30" i="42"/>
  <c r="AD30" i="42" s="1"/>
  <c r="X18" i="42"/>
  <c r="AD22" i="42"/>
  <c r="AD24" i="42"/>
  <c r="AH22" i="42"/>
  <c r="AH24" i="42"/>
  <c r="AH27" i="40"/>
  <c r="AL27" i="40"/>
  <c r="M27" i="40" s="1"/>
  <c r="N27" i="40" s="1"/>
  <c r="AG27" i="40"/>
  <c r="AE27" i="40"/>
  <c r="AC27" i="40"/>
  <c r="AB27" i="40"/>
  <c r="AA27" i="40"/>
  <c r="Y27" i="40"/>
  <c r="X27" i="40"/>
  <c r="U27" i="40"/>
  <c r="T27" i="40"/>
  <c r="B27" i="40"/>
  <c r="AH49" i="40"/>
  <c r="AC49" i="40"/>
  <c r="AB49" i="40"/>
  <c r="AA49" i="40"/>
  <c r="Y49" i="40"/>
  <c r="X49" i="40"/>
  <c r="W49" i="40"/>
  <c r="V49" i="40"/>
  <c r="U49" i="40"/>
  <c r="T49" i="40"/>
  <c r="T47" i="40"/>
  <c r="F47" i="40"/>
  <c r="AH46" i="40"/>
  <c r="AC46" i="40"/>
  <c r="AB46" i="40"/>
  <c r="AA46" i="40"/>
  <c r="AA45" i="40" s="1"/>
  <c r="Y46" i="40"/>
  <c r="Y45" i="40" s="1"/>
  <c r="X46" i="40"/>
  <c r="X45" i="40" s="1"/>
  <c r="W46" i="40"/>
  <c r="W45" i="40" s="1"/>
  <c r="V46" i="40"/>
  <c r="V45" i="40" s="1"/>
  <c r="U46" i="40"/>
  <c r="U45" i="40" s="1"/>
  <c r="T45" i="40"/>
  <c r="F45" i="40"/>
  <c r="U43" i="40"/>
  <c r="F43" i="40"/>
  <c r="AH42" i="40"/>
  <c r="AC42" i="40"/>
  <c r="AA42" i="40"/>
  <c r="AA41" i="40" s="1"/>
  <c r="Y42" i="40"/>
  <c r="Y41" i="40" s="1"/>
  <c r="X42" i="40"/>
  <c r="X41" i="40" s="1"/>
  <c r="W42" i="40"/>
  <c r="W41" i="40" s="1"/>
  <c r="V42" i="40"/>
  <c r="V43" i="40" s="1"/>
  <c r="T42" i="40"/>
  <c r="T43" i="40" s="1"/>
  <c r="U41" i="40"/>
  <c r="F41" i="40"/>
  <c r="T39" i="40"/>
  <c r="F39" i="40"/>
  <c r="AH38" i="40"/>
  <c r="AB38" i="40"/>
  <c r="AA38" i="40"/>
  <c r="AA39" i="40" s="1"/>
  <c r="Y38" i="40"/>
  <c r="Y37" i="40" s="1"/>
  <c r="X38" i="40"/>
  <c r="X39" i="40" s="1"/>
  <c r="W38" i="40"/>
  <c r="W39" i="40" s="1"/>
  <c r="V38" i="40"/>
  <c r="V39" i="40" s="1"/>
  <c r="U38" i="40"/>
  <c r="U39" i="40" s="1"/>
  <c r="T37" i="40"/>
  <c r="F37" i="40"/>
  <c r="Y35" i="40"/>
  <c r="F35" i="40"/>
  <c r="AC34" i="40"/>
  <c r="AB34" i="40"/>
  <c r="AA34" i="40"/>
  <c r="AA33" i="40" s="1"/>
  <c r="X34" i="40"/>
  <c r="X33" i="40" s="1"/>
  <c r="W34" i="40"/>
  <c r="W33" i="40" s="1"/>
  <c r="V34" i="40"/>
  <c r="V33" i="40" s="1"/>
  <c r="U34" i="40"/>
  <c r="U35" i="40" s="1"/>
  <c r="T34" i="40"/>
  <c r="T35" i="40" s="1"/>
  <c r="Y33" i="40"/>
  <c r="F33" i="40"/>
  <c r="AN20" i="40"/>
  <c r="AL20" i="40"/>
  <c r="AH20" i="40"/>
  <c r="AG20" i="40"/>
  <c r="AF20" i="40"/>
  <c r="AC20" i="40"/>
  <c r="AB20" i="40"/>
  <c r="Y20" i="40"/>
  <c r="X20" i="40"/>
  <c r="W20" i="40"/>
  <c r="V20" i="40"/>
  <c r="U20" i="40"/>
  <c r="T20" i="40"/>
  <c r="AN19" i="40"/>
  <c r="AL19" i="40"/>
  <c r="AH19" i="40"/>
  <c r="AG19" i="40"/>
  <c r="AF19" i="40"/>
  <c r="AC19" i="40"/>
  <c r="AB19" i="40"/>
  <c r="Y19" i="40"/>
  <c r="X19" i="40"/>
  <c r="W19" i="40"/>
  <c r="V19" i="40"/>
  <c r="U19" i="40"/>
  <c r="T19" i="40"/>
  <c r="AN18" i="40"/>
  <c r="AL18" i="40"/>
  <c r="AH18" i="40"/>
  <c r="AG18" i="40"/>
  <c r="AF18" i="40"/>
  <c r="AC18" i="40"/>
  <c r="AB18" i="40"/>
  <c r="Y18" i="40"/>
  <c r="X18" i="40"/>
  <c r="W18" i="40"/>
  <c r="V18" i="40"/>
  <c r="U18" i="40"/>
  <c r="T18" i="40"/>
  <c r="Q17" i="40"/>
  <c r="R17" i="40" s="1"/>
  <c r="Y17" i="40" s="1"/>
  <c r="AH17" i="40" s="1"/>
  <c r="AG17" i="40"/>
  <c r="AF17" i="40"/>
  <c r="AE17" i="40"/>
  <c r="AC17" i="40"/>
  <c r="AB17" i="40"/>
  <c r="X17" i="40"/>
  <c r="W17" i="40"/>
  <c r="V17" i="40"/>
  <c r="U17" i="40"/>
  <c r="T17" i="40"/>
  <c r="B17" i="40"/>
  <c r="AN16" i="40"/>
  <c r="I16" i="40" s="1"/>
  <c r="AL16" i="40"/>
  <c r="AH16" i="40"/>
  <c r="AG16" i="40"/>
  <c r="AF16" i="40"/>
  <c r="AE16" i="40"/>
  <c r="AC16" i="40"/>
  <c r="Y16" i="40"/>
  <c r="X16" i="40"/>
  <c r="W16" i="40"/>
  <c r="V16" i="40"/>
  <c r="AN15" i="40"/>
  <c r="AL15" i="40"/>
  <c r="AH15" i="40"/>
  <c r="AG15" i="40"/>
  <c r="AF15" i="40"/>
  <c r="AE15" i="40"/>
  <c r="AC15" i="40"/>
  <c r="Y15" i="40"/>
  <c r="X15" i="40"/>
  <c r="W15" i="40"/>
  <c r="V15" i="40"/>
  <c r="AL14" i="40"/>
  <c r="Q14" i="40" s="1"/>
  <c r="AG14" i="40"/>
  <c r="AF14" i="40"/>
  <c r="AE14" i="40"/>
  <c r="AC14" i="40"/>
  <c r="AB14" i="40"/>
  <c r="X14" i="40"/>
  <c r="W14" i="40"/>
  <c r="V14" i="40"/>
  <c r="U14" i="40"/>
  <c r="T14" i="40"/>
  <c r="AL13" i="40"/>
  <c r="Q13" i="40" s="1"/>
  <c r="AG13" i="40"/>
  <c r="AF13" i="40"/>
  <c r="AE13" i="40"/>
  <c r="AC13" i="40"/>
  <c r="AB13" i="40"/>
  <c r="X13" i="40"/>
  <c r="W13" i="40"/>
  <c r="V13" i="40"/>
  <c r="U13" i="40"/>
  <c r="T13" i="40"/>
  <c r="AG12" i="40"/>
  <c r="AF12" i="40"/>
  <c r="AE12" i="40"/>
  <c r="AC12" i="40"/>
  <c r="AB12" i="40"/>
  <c r="X12" i="40"/>
  <c r="W12" i="40"/>
  <c r="V12" i="40"/>
  <c r="U12" i="40"/>
  <c r="T12" i="40"/>
  <c r="AL11" i="40"/>
  <c r="AH11" i="40"/>
  <c r="AG11" i="40"/>
  <c r="AF11" i="40"/>
  <c r="AC11" i="40"/>
  <c r="AB11" i="40"/>
  <c r="Y11" i="40"/>
  <c r="X11" i="40"/>
  <c r="W11" i="40"/>
  <c r="V11" i="40"/>
  <c r="U11" i="40"/>
  <c r="T11" i="40"/>
  <c r="AG10" i="40"/>
  <c r="AF10" i="40"/>
  <c r="AE10" i="40"/>
  <c r="AC10" i="40"/>
  <c r="AB10" i="40"/>
  <c r="X10" i="40"/>
  <c r="W10" i="40"/>
  <c r="V10" i="40"/>
  <c r="U10" i="40"/>
  <c r="T10" i="40"/>
  <c r="B10" i="40"/>
  <c r="AL9" i="40"/>
  <c r="K9" i="40" s="1"/>
  <c r="AH9" i="40"/>
  <c r="AG9" i="40"/>
  <c r="AE9" i="40"/>
  <c r="AC9" i="40"/>
  <c r="AB9" i="40"/>
  <c r="Y9" i="40"/>
  <c r="X9" i="40"/>
  <c r="U9" i="40"/>
  <c r="T9" i="40"/>
  <c r="B9" i="40"/>
  <c r="AL8" i="40"/>
  <c r="M8" i="40" s="1"/>
  <c r="AH8" i="40"/>
  <c r="AG8" i="40"/>
  <c r="AE8" i="40"/>
  <c r="AC8" i="40"/>
  <c r="AB8" i="40"/>
  <c r="Y8" i="40"/>
  <c r="X8" i="40"/>
  <c r="U8" i="40"/>
  <c r="T8" i="40"/>
  <c r="B8" i="40"/>
  <c r="AH7" i="40"/>
  <c r="AG7" i="40"/>
  <c r="AF7" i="40"/>
  <c r="AE7" i="40"/>
  <c r="AC7" i="40"/>
  <c r="Y7" i="40"/>
  <c r="X7" i="40"/>
  <c r="W7" i="40"/>
  <c r="V7" i="40"/>
  <c r="T7" i="40"/>
  <c r="B7" i="40"/>
  <c r="AL6" i="40"/>
  <c r="I6" i="40" s="1"/>
  <c r="AH6" i="40"/>
  <c r="AG6" i="40"/>
  <c r="AF6" i="40"/>
  <c r="AE6" i="40"/>
  <c r="AC6" i="40"/>
  <c r="Y6" i="40"/>
  <c r="X6" i="40"/>
  <c r="W6" i="40"/>
  <c r="V6" i="40"/>
  <c r="T6" i="40"/>
  <c r="B6" i="40"/>
  <c r="K84" i="28"/>
  <c r="K85" i="28"/>
  <c r="K86" i="28"/>
  <c r="K87" i="28"/>
  <c r="K2" i="28"/>
  <c r="J84" i="28"/>
  <c r="J85" i="28"/>
  <c r="J86" i="28"/>
  <c r="J87" i="28"/>
  <c r="J2" i="28"/>
  <c r="I84" i="28"/>
  <c r="I85" i="28"/>
  <c r="I86" i="28"/>
  <c r="I87" i="28"/>
  <c r="I2" i="28"/>
  <c r="H84" i="28"/>
  <c r="H85" i="28"/>
  <c r="H86" i="28"/>
  <c r="H87" i="28"/>
  <c r="H2" i="28"/>
  <c r="G84" i="28"/>
  <c r="G85" i="28"/>
  <c r="G86" i="28"/>
  <c r="G87" i="28"/>
  <c r="G2" i="28"/>
  <c r="F84" i="28"/>
  <c r="F85" i="28"/>
  <c r="F86" i="28"/>
  <c r="F87" i="28"/>
  <c r="F2" i="28"/>
  <c r="E2" i="28"/>
  <c r="D2" i="28"/>
  <c r="C2" i="28"/>
  <c r="A86" i="28"/>
  <c r="A87" i="28"/>
  <c r="B2" i="28"/>
  <c r="A2" i="28"/>
  <c r="AI63" i="37"/>
  <c r="AH63" i="37"/>
  <c r="AG63" i="37"/>
  <c r="AF63" i="37"/>
  <c r="AE63" i="37"/>
  <c r="AC63" i="37"/>
  <c r="AB63" i="37"/>
  <c r="AA63" i="37"/>
  <c r="Y63" i="37"/>
  <c r="X63" i="37"/>
  <c r="W63" i="37"/>
  <c r="V63" i="37"/>
  <c r="U63" i="37"/>
  <c r="H63" i="37"/>
  <c r="B63" i="37"/>
  <c r="B58" i="37"/>
  <c r="AL58" i="37"/>
  <c r="Q58" i="37" s="1"/>
  <c r="AH58" i="37"/>
  <c r="AG58" i="37"/>
  <c r="AF58" i="37"/>
  <c r="AE58" i="37"/>
  <c r="AD58" i="37"/>
  <c r="AC58" i="37"/>
  <c r="AB58" i="37"/>
  <c r="AA58" i="37"/>
  <c r="X58" i="37"/>
  <c r="W58" i="37"/>
  <c r="V58" i="37"/>
  <c r="U58" i="37"/>
  <c r="T58" i="37"/>
  <c r="AL61" i="37"/>
  <c r="AL59" i="37"/>
  <c r="F61" i="37"/>
  <c r="AD60" i="37"/>
  <c r="AC60" i="37"/>
  <c r="AB60" i="37"/>
  <c r="AA60" i="37"/>
  <c r="AA59" i="37" s="1"/>
  <c r="X60" i="37"/>
  <c r="X61" i="37" s="1"/>
  <c r="W60" i="37"/>
  <c r="W61" i="37" s="1"/>
  <c r="V60" i="37"/>
  <c r="V59" i="37" s="1"/>
  <c r="U60" i="37"/>
  <c r="U59" i="37" s="1"/>
  <c r="T60" i="37"/>
  <c r="T59" i="37" s="1"/>
  <c r="F59" i="37"/>
  <c r="B57" i="37"/>
  <c r="AL57" i="37"/>
  <c r="G57" i="37" s="1"/>
  <c r="AM57" i="37"/>
  <c r="I57" i="37" s="1"/>
  <c r="AI57" i="37"/>
  <c r="AH57" i="37"/>
  <c r="AG57" i="37"/>
  <c r="AF57" i="37"/>
  <c r="AE57" i="37"/>
  <c r="AD57" i="37"/>
  <c r="AB57" i="37"/>
  <c r="AA57" i="37"/>
  <c r="Y57" i="37"/>
  <c r="X57" i="37"/>
  <c r="W57" i="37"/>
  <c r="AM55" i="37"/>
  <c r="AL54" i="37"/>
  <c r="AL56" i="37"/>
  <c r="G56" i="37" s="1"/>
  <c r="F56" i="37"/>
  <c r="AI55" i="37"/>
  <c r="AD55" i="37"/>
  <c r="AB55" i="37"/>
  <c r="AA55" i="37"/>
  <c r="AA54" i="37" s="1"/>
  <c r="Y55" i="37"/>
  <c r="Y54" i="37" s="1"/>
  <c r="X55" i="37"/>
  <c r="X56" i="37" s="1"/>
  <c r="W55" i="37"/>
  <c r="W54" i="37" s="1"/>
  <c r="V55" i="37"/>
  <c r="V56" i="37" s="1"/>
  <c r="F54" i="37"/>
  <c r="I51" i="37"/>
  <c r="AL51" i="37"/>
  <c r="AI51" i="37"/>
  <c r="AH51" i="37"/>
  <c r="AG51" i="37"/>
  <c r="AF51" i="37"/>
  <c r="AE51" i="37"/>
  <c r="AD51" i="37"/>
  <c r="AC51" i="37"/>
  <c r="AA51" i="37"/>
  <c r="Y51" i="37"/>
  <c r="X51" i="37"/>
  <c r="W51" i="37"/>
  <c r="V51" i="37"/>
  <c r="B51" i="37"/>
  <c r="B52" i="37"/>
  <c r="AL52" i="37"/>
  <c r="Q52" i="37" s="1"/>
  <c r="R52" i="37" s="1"/>
  <c r="Y52" i="37" s="1"/>
  <c r="AI52" i="37" s="1"/>
  <c r="AH52" i="37"/>
  <c r="AG52" i="37"/>
  <c r="AF52" i="37"/>
  <c r="AE52" i="37"/>
  <c r="AD52" i="37"/>
  <c r="AC52" i="37"/>
  <c r="AB52" i="37"/>
  <c r="AA52" i="37"/>
  <c r="X52" i="37"/>
  <c r="W52" i="37"/>
  <c r="V52" i="37"/>
  <c r="U52" i="37"/>
  <c r="T52" i="37"/>
  <c r="B53" i="37"/>
  <c r="AH53" i="37"/>
  <c r="AG53" i="37"/>
  <c r="AF53" i="37"/>
  <c r="AE53" i="37"/>
  <c r="AD53" i="37"/>
  <c r="AC53" i="37"/>
  <c r="AB53" i="37"/>
  <c r="AA53" i="37"/>
  <c r="X53" i="37"/>
  <c r="W53" i="37"/>
  <c r="V53" i="37"/>
  <c r="U53" i="37"/>
  <c r="T53" i="37"/>
  <c r="J39" i="37"/>
  <c r="AI39" i="37"/>
  <c r="AH39" i="37"/>
  <c r="AG39" i="37"/>
  <c r="AF39" i="37"/>
  <c r="AE39" i="37"/>
  <c r="AD39" i="37"/>
  <c r="AB39" i="37"/>
  <c r="AA39" i="37"/>
  <c r="Y39" i="37"/>
  <c r="X39" i="37"/>
  <c r="W39" i="37"/>
  <c r="T39" i="37"/>
  <c r="L39" i="37"/>
  <c r="K39" i="37"/>
  <c r="J38" i="37"/>
  <c r="AI38" i="37"/>
  <c r="AH38" i="37"/>
  <c r="AG38" i="37"/>
  <c r="AF38" i="37"/>
  <c r="AE38" i="37"/>
  <c r="AD38" i="37"/>
  <c r="AB38" i="37"/>
  <c r="AA38" i="37"/>
  <c r="Y38" i="37"/>
  <c r="X38" i="37"/>
  <c r="W38" i="37"/>
  <c r="T38" i="37"/>
  <c r="L38" i="37"/>
  <c r="K38" i="37"/>
  <c r="J37" i="37"/>
  <c r="J13" i="37"/>
  <c r="AI37" i="37"/>
  <c r="AH37" i="37"/>
  <c r="AG37" i="37"/>
  <c r="AF37" i="37"/>
  <c r="AE37" i="37"/>
  <c r="AD37" i="37"/>
  <c r="AB37" i="37"/>
  <c r="AA37" i="37"/>
  <c r="Y37" i="37"/>
  <c r="X37" i="37"/>
  <c r="W37" i="37"/>
  <c r="T37" i="37"/>
  <c r="L37" i="37"/>
  <c r="K37" i="37"/>
  <c r="AL30" i="37"/>
  <c r="I30" i="37" s="1"/>
  <c r="AI30" i="37"/>
  <c r="AH30" i="37"/>
  <c r="AG30" i="37"/>
  <c r="AF30" i="37"/>
  <c r="AE30" i="37"/>
  <c r="AD30" i="37"/>
  <c r="AC30" i="37"/>
  <c r="AA30" i="37"/>
  <c r="Y30" i="37"/>
  <c r="X30" i="37"/>
  <c r="W30" i="37"/>
  <c r="V30" i="37"/>
  <c r="T30" i="37"/>
  <c r="AL36" i="37"/>
  <c r="I36" i="37" s="1"/>
  <c r="F36" i="37"/>
  <c r="AI35" i="37"/>
  <c r="AD35" i="37"/>
  <c r="AC35" i="37"/>
  <c r="AA35" i="37"/>
  <c r="AA36" i="37" s="1"/>
  <c r="Y35" i="37"/>
  <c r="Y36" i="37" s="1"/>
  <c r="X35" i="37"/>
  <c r="X36" i="37" s="1"/>
  <c r="W35" i="37"/>
  <c r="W36" i="37" s="1"/>
  <c r="V35" i="37"/>
  <c r="V36" i="37" s="1"/>
  <c r="T35" i="37"/>
  <c r="T36" i="37" s="1"/>
  <c r="AL34" i="37"/>
  <c r="I34" i="37" s="1"/>
  <c r="F34" i="37"/>
  <c r="AL72" i="37"/>
  <c r="I72" i="37" s="1"/>
  <c r="AL70" i="37"/>
  <c r="I70" i="37" s="1"/>
  <c r="F72" i="37"/>
  <c r="AI71" i="37"/>
  <c r="AD71" i="37"/>
  <c r="AC71" i="37"/>
  <c r="AA71" i="37"/>
  <c r="AA72" i="37" s="1"/>
  <c r="Y71" i="37"/>
  <c r="Y72" i="37" s="1"/>
  <c r="X71" i="37"/>
  <c r="X70" i="37" s="1"/>
  <c r="W71" i="37"/>
  <c r="W72" i="37" s="1"/>
  <c r="V71" i="37"/>
  <c r="V72" i="37" s="1"/>
  <c r="T71" i="37"/>
  <c r="T72" i="37" s="1"/>
  <c r="F70" i="37"/>
  <c r="AL76" i="37"/>
  <c r="I76" i="37" s="1"/>
  <c r="AI76" i="37"/>
  <c r="AH76" i="37"/>
  <c r="AG76" i="37"/>
  <c r="AF76" i="37"/>
  <c r="AE76" i="37"/>
  <c r="AD76" i="37"/>
  <c r="AC76" i="37"/>
  <c r="AA76" i="37"/>
  <c r="Y76" i="37"/>
  <c r="X76" i="37"/>
  <c r="W76" i="37"/>
  <c r="V76" i="37"/>
  <c r="T76" i="37"/>
  <c r="B76" i="37"/>
  <c r="I50" i="37"/>
  <c r="B50" i="37"/>
  <c r="AI50" i="37"/>
  <c r="AH50" i="37"/>
  <c r="AG50" i="37"/>
  <c r="AF50" i="37"/>
  <c r="AE50" i="37"/>
  <c r="AD50" i="37"/>
  <c r="AC50" i="37"/>
  <c r="AA50" i="37"/>
  <c r="Y50" i="37"/>
  <c r="X50" i="37"/>
  <c r="W50" i="37"/>
  <c r="V50" i="37"/>
  <c r="T50" i="37"/>
  <c r="AI28" i="37"/>
  <c r="AH28" i="37"/>
  <c r="AF28" i="37"/>
  <c r="AE28" i="37"/>
  <c r="AD28" i="37"/>
  <c r="AC28" i="37"/>
  <c r="AB28" i="37"/>
  <c r="AA28" i="37"/>
  <c r="Y28" i="37"/>
  <c r="X28" i="37"/>
  <c r="W28" i="37"/>
  <c r="V28" i="37"/>
  <c r="U28" i="37"/>
  <c r="T28" i="37"/>
  <c r="B28" i="37"/>
  <c r="AL23" i="37"/>
  <c r="AL21" i="37"/>
  <c r="B20" i="37"/>
  <c r="AI20" i="37"/>
  <c r="AH20" i="37"/>
  <c r="AF20" i="37"/>
  <c r="AE20" i="37"/>
  <c r="AD20" i="37"/>
  <c r="AC20" i="37"/>
  <c r="AB20" i="37"/>
  <c r="AA20" i="37"/>
  <c r="Y20" i="37"/>
  <c r="X20" i="37"/>
  <c r="W20" i="37"/>
  <c r="V20" i="37"/>
  <c r="U20" i="37"/>
  <c r="T20" i="37"/>
  <c r="B19" i="37"/>
  <c r="AL75" i="37"/>
  <c r="I75" i="37" s="1"/>
  <c r="AL73" i="37"/>
  <c r="AL47" i="37"/>
  <c r="AL49" i="37"/>
  <c r="I49" i="37" s="1"/>
  <c r="F75" i="37"/>
  <c r="AI74" i="37"/>
  <c r="AD74" i="37"/>
  <c r="AC74" i="37"/>
  <c r="AA74" i="37"/>
  <c r="AA75" i="37" s="1"/>
  <c r="Y74" i="37"/>
  <c r="Y73" i="37" s="1"/>
  <c r="X74" i="37"/>
  <c r="X75" i="37" s="1"/>
  <c r="W74" i="37"/>
  <c r="W75" i="37" s="1"/>
  <c r="V74" i="37"/>
  <c r="V75" i="37" s="1"/>
  <c r="T74" i="37"/>
  <c r="T73" i="37" s="1"/>
  <c r="F73" i="37"/>
  <c r="H46" i="37"/>
  <c r="B13" i="37"/>
  <c r="F49" i="37"/>
  <c r="AI48" i="37"/>
  <c r="AD48" i="37"/>
  <c r="AC48" i="37"/>
  <c r="AA48" i="37"/>
  <c r="AA47" i="37" s="1"/>
  <c r="Y48" i="37"/>
  <c r="Y49" i="37" s="1"/>
  <c r="X48" i="37"/>
  <c r="X47" i="37" s="1"/>
  <c r="W48" i="37"/>
  <c r="W47" i="37" s="1"/>
  <c r="V48" i="37"/>
  <c r="V47" i="37" s="1"/>
  <c r="T48" i="37"/>
  <c r="T47" i="37" s="1"/>
  <c r="F47" i="37"/>
  <c r="B29" i="37"/>
  <c r="B45" i="37"/>
  <c r="AL45" i="37"/>
  <c r="AH45" i="37"/>
  <c r="AG45" i="37"/>
  <c r="AF45" i="37"/>
  <c r="AE45" i="37"/>
  <c r="AD45" i="37"/>
  <c r="AC45" i="37"/>
  <c r="AB45" i="37"/>
  <c r="AA45" i="37"/>
  <c r="X45" i="37"/>
  <c r="W45" i="37"/>
  <c r="V45" i="37"/>
  <c r="U45" i="37"/>
  <c r="T45" i="37"/>
  <c r="Y44" i="37"/>
  <c r="F44" i="37"/>
  <c r="AD43" i="37"/>
  <c r="AC43" i="37"/>
  <c r="AB43" i="37"/>
  <c r="AA43" i="37"/>
  <c r="AA42" i="37" s="1"/>
  <c r="X43" i="37"/>
  <c r="X44" i="37" s="1"/>
  <c r="W43" i="37"/>
  <c r="W42" i="37" s="1"/>
  <c r="V43" i="37"/>
  <c r="V42" i="37" s="1"/>
  <c r="U43" i="37"/>
  <c r="U42" i="37" s="1"/>
  <c r="T43" i="37"/>
  <c r="T42" i="37" s="1"/>
  <c r="Y42" i="37"/>
  <c r="F42" i="37"/>
  <c r="B79" i="37"/>
  <c r="AL79" i="37"/>
  <c r="AL19" i="37"/>
  <c r="B41" i="37"/>
  <c r="AL41" i="37"/>
  <c r="AH41" i="37"/>
  <c r="AG41" i="37"/>
  <c r="AF41" i="37"/>
  <c r="AE41" i="37"/>
  <c r="AD41" i="37"/>
  <c r="AC41" i="37"/>
  <c r="AB41" i="37"/>
  <c r="AA41" i="37"/>
  <c r="X41" i="37"/>
  <c r="W41" i="37"/>
  <c r="V41" i="37"/>
  <c r="U41" i="37"/>
  <c r="T41" i="37"/>
  <c r="B18" i="37"/>
  <c r="B17" i="37"/>
  <c r="B46" i="37"/>
  <c r="AI46" i="37"/>
  <c r="AH46" i="37"/>
  <c r="AG46" i="37"/>
  <c r="AF46" i="37"/>
  <c r="AE46" i="37"/>
  <c r="AC46" i="37"/>
  <c r="AB46" i="37"/>
  <c r="AA46" i="37"/>
  <c r="Y46" i="37"/>
  <c r="X46" i="37"/>
  <c r="W46" i="37"/>
  <c r="V46" i="37"/>
  <c r="U46" i="37"/>
  <c r="Q12" i="37"/>
  <c r="R12" i="37" s="1"/>
  <c r="Q11" i="37"/>
  <c r="R11" i="37" s="1"/>
  <c r="AL11" i="37"/>
  <c r="J9" i="23"/>
  <c r="G6" i="24" s="1"/>
  <c r="K3" i="24"/>
  <c r="K4" i="24"/>
  <c r="K5" i="24"/>
  <c r="K6" i="24"/>
  <c r="K7" i="24"/>
  <c r="K8" i="24"/>
  <c r="K9" i="24"/>
  <c r="K10" i="24"/>
  <c r="K11" i="24"/>
  <c r="K12" i="24"/>
  <c r="K13" i="24"/>
  <c r="K14" i="24"/>
  <c r="K16" i="24"/>
  <c r="K17" i="24"/>
  <c r="K18" i="24"/>
  <c r="K19" i="24"/>
  <c r="K21" i="24"/>
  <c r="K22" i="24"/>
  <c r="K24" i="24"/>
  <c r="K25" i="24"/>
  <c r="K26" i="24"/>
  <c r="K27" i="24"/>
  <c r="K28" i="24"/>
  <c r="K29" i="24"/>
  <c r="K30" i="24"/>
  <c r="K31" i="24"/>
  <c r="J3" i="24"/>
  <c r="J4" i="24"/>
  <c r="J5" i="24"/>
  <c r="J6" i="24"/>
  <c r="J7" i="24"/>
  <c r="J8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I3" i="24"/>
  <c r="I4" i="24"/>
  <c r="I5" i="24"/>
  <c r="I6" i="24"/>
  <c r="I7" i="24"/>
  <c r="I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H3" i="24"/>
  <c r="H4" i="24"/>
  <c r="H5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6" i="24"/>
  <c r="H27" i="24"/>
  <c r="H28" i="24"/>
  <c r="H29" i="24"/>
  <c r="H30" i="24"/>
  <c r="H31" i="24"/>
  <c r="G3" i="24"/>
  <c r="G4" i="24"/>
  <c r="G10" i="24"/>
  <c r="G11" i="24"/>
  <c r="G13" i="24"/>
  <c r="G14" i="24"/>
  <c r="G15" i="24"/>
  <c r="G16" i="24"/>
  <c r="G18" i="24"/>
  <c r="G20" i="24"/>
  <c r="G23" i="24"/>
  <c r="G25" i="24"/>
  <c r="G26" i="24"/>
  <c r="G27" i="24"/>
  <c r="G28" i="24"/>
  <c r="G29" i="24"/>
  <c r="G30" i="24"/>
  <c r="G31" i="24"/>
  <c r="F3" i="24"/>
  <c r="F4" i="24"/>
  <c r="F10" i="24"/>
  <c r="F11" i="24"/>
  <c r="F13" i="24"/>
  <c r="F14" i="24"/>
  <c r="F15" i="24"/>
  <c r="F16" i="24"/>
  <c r="F18" i="24"/>
  <c r="F19" i="24"/>
  <c r="F20" i="24"/>
  <c r="F21" i="24"/>
  <c r="F22" i="24"/>
  <c r="F23" i="24"/>
  <c r="F24" i="24"/>
  <c r="F26" i="24"/>
  <c r="F27" i="24"/>
  <c r="F28" i="24"/>
  <c r="F29" i="24"/>
  <c r="F30" i="24"/>
  <c r="E3" i="24"/>
  <c r="E4" i="24"/>
  <c r="E5" i="24"/>
  <c r="E6" i="24"/>
  <c r="E7" i="24"/>
  <c r="E8" i="24"/>
  <c r="E9" i="24"/>
  <c r="E10" i="24"/>
  <c r="E11" i="24"/>
  <c r="E12" i="24"/>
  <c r="E13" i="24"/>
  <c r="E15" i="24"/>
  <c r="E17" i="24"/>
  <c r="E18" i="24"/>
  <c r="E20" i="24"/>
  <c r="E23" i="24"/>
  <c r="E25" i="24"/>
  <c r="E26" i="24"/>
  <c r="E27" i="24"/>
  <c r="E28" i="24"/>
  <c r="E29" i="24"/>
  <c r="E30" i="24"/>
  <c r="D14" i="24"/>
  <c r="D16" i="24"/>
  <c r="D19" i="24"/>
  <c r="D21" i="24"/>
  <c r="D22" i="24"/>
  <c r="D24" i="24"/>
  <c r="D26" i="24"/>
  <c r="D28" i="24"/>
  <c r="C15" i="24"/>
  <c r="C20" i="24"/>
  <c r="C23" i="24"/>
  <c r="C26" i="24"/>
  <c r="C28" i="24"/>
  <c r="B14" i="24"/>
  <c r="B15" i="24"/>
  <c r="B16" i="24"/>
  <c r="B19" i="24"/>
  <c r="B20" i="24"/>
  <c r="B21" i="24"/>
  <c r="B22" i="24"/>
  <c r="B23" i="24"/>
  <c r="B24" i="24"/>
  <c r="B26" i="24"/>
  <c r="B28" i="24"/>
  <c r="B31" i="24"/>
  <c r="A3" i="24"/>
  <c r="A4" i="24"/>
  <c r="A5" i="24"/>
  <c r="A6" i="24"/>
  <c r="A7" i="24"/>
  <c r="A8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M33" i="23"/>
  <c r="Q33" i="23" s="1"/>
  <c r="R33" i="23" s="1"/>
  <c r="B33" i="23"/>
  <c r="B30" i="24" s="1"/>
  <c r="AI33" i="23"/>
  <c r="AH33" i="23"/>
  <c r="AG33" i="23"/>
  <c r="AF33" i="23"/>
  <c r="AE33" i="23"/>
  <c r="AD33" i="23"/>
  <c r="AC33" i="23"/>
  <c r="AB33" i="23"/>
  <c r="AA33" i="23"/>
  <c r="X33" i="23"/>
  <c r="W33" i="23"/>
  <c r="V33" i="23"/>
  <c r="U33" i="23"/>
  <c r="T33" i="23"/>
  <c r="B30" i="23"/>
  <c r="B27" i="24" s="1"/>
  <c r="AM30" i="23"/>
  <c r="AM28" i="23"/>
  <c r="B25" i="24"/>
  <c r="AM27" i="23"/>
  <c r="AM25" i="23"/>
  <c r="I25" i="23" s="1"/>
  <c r="J25" i="23" s="1"/>
  <c r="U25" i="23" s="1"/>
  <c r="AG27" i="23"/>
  <c r="AF27" i="23"/>
  <c r="F27" i="23"/>
  <c r="AJ27" i="23" s="1"/>
  <c r="AJ26" i="23"/>
  <c r="AG26" i="23"/>
  <c r="AF26" i="23"/>
  <c r="AD26" i="23"/>
  <c r="AC26" i="23"/>
  <c r="AA26" i="23"/>
  <c r="AA25" i="23" s="1"/>
  <c r="Y26" i="23"/>
  <c r="Y27" i="23" s="1"/>
  <c r="X26" i="23"/>
  <c r="X27" i="23" s="1"/>
  <c r="W26" i="23"/>
  <c r="W27" i="23" s="1"/>
  <c r="V26" i="23"/>
  <c r="V25" i="23" s="1"/>
  <c r="T26" i="23"/>
  <c r="T25" i="23" s="1"/>
  <c r="AG25" i="23"/>
  <c r="AF25" i="23"/>
  <c r="F25" i="23"/>
  <c r="AH25" i="23" s="1"/>
  <c r="AM24" i="23"/>
  <c r="I24" i="23" s="1"/>
  <c r="AM22" i="23"/>
  <c r="I22" i="23" s="1"/>
  <c r="J22" i="23" s="1"/>
  <c r="AG24" i="23"/>
  <c r="AF24" i="23"/>
  <c r="F24" i="23"/>
  <c r="AJ24" i="23" s="1"/>
  <c r="AJ23" i="23"/>
  <c r="AG23" i="23"/>
  <c r="AF23" i="23"/>
  <c r="AD23" i="23"/>
  <c r="AC23" i="23"/>
  <c r="AA23" i="23"/>
  <c r="AA24" i="23" s="1"/>
  <c r="Y23" i="23"/>
  <c r="Y24" i="23" s="1"/>
  <c r="X23" i="23"/>
  <c r="X24" i="23" s="1"/>
  <c r="W23" i="23"/>
  <c r="W24" i="23" s="1"/>
  <c r="V23" i="23"/>
  <c r="V24" i="23" s="1"/>
  <c r="T23" i="23"/>
  <c r="T22" i="23" s="1"/>
  <c r="AG22" i="23"/>
  <c r="AF22" i="23"/>
  <c r="F22" i="23"/>
  <c r="AJ22" i="23" s="1"/>
  <c r="Q21" i="23"/>
  <c r="R21" i="23" s="1"/>
  <c r="Y21" i="23" s="1"/>
  <c r="AJ21" i="23" s="1"/>
  <c r="B21" i="23"/>
  <c r="B18" i="24" s="1"/>
  <c r="AI21" i="23"/>
  <c r="AH21" i="23"/>
  <c r="AG21" i="23"/>
  <c r="AF21" i="23"/>
  <c r="AE21" i="23"/>
  <c r="AD21" i="23"/>
  <c r="AC21" i="23"/>
  <c r="AB21" i="23"/>
  <c r="AA21" i="23"/>
  <c r="X21" i="23"/>
  <c r="W21" i="23"/>
  <c r="V21" i="23"/>
  <c r="U21" i="23"/>
  <c r="T21" i="23"/>
  <c r="B20" i="23"/>
  <c r="B17" i="24" s="1"/>
  <c r="AN20" i="23"/>
  <c r="I20" i="23" s="1"/>
  <c r="AM20" i="23"/>
  <c r="G20" i="23" s="1"/>
  <c r="H20" i="23" s="1"/>
  <c r="AJ20" i="23"/>
  <c r="AI20" i="23"/>
  <c r="AF20" i="23"/>
  <c r="AE20" i="23"/>
  <c r="AD20" i="23"/>
  <c r="AC20" i="23"/>
  <c r="AB20" i="23"/>
  <c r="AA20" i="23"/>
  <c r="Y20" i="23"/>
  <c r="X20" i="23"/>
  <c r="W20" i="23"/>
  <c r="V20" i="23"/>
  <c r="AM19" i="23"/>
  <c r="Q19" i="23" s="1"/>
  <c r="R19" i="23" s="1"/>
  <c r="Y19" i="23" s="1"/>
  <c r="Q17" i="23"/>
  <c r="R17" i="23" s="1"/>
  <c r="AG19" i="23"/>
  <c r="AF19" i="23"/>
  <c r="F19" i="23"/>
  <c r="AH18" i="23"/>
  <c r="AG18" i="23"/>
  <c r="AF18" i="23"/>
  <c r="AD18" i="23"/>
  <c r="AC18" i="23"/>
  <c r="AB18" i="23"/>
  <c r="AA18" i="23"/>
  <c r="AA17" i="23" s="1"/>
  <c r="X18" i="23"/>
  <c r="X19" i="23" s="1"/>
  <c r="W18" i="23"/>
  <c r="W19" i="23" s="1"/>
  <c r="V18" i="23"/>
  <c r="V19" i="23" s="1"/>
  <c r="U18" i="23"/>
  <c r="U17" i="23" s="1"/>
  <c r="T18" i="23"/>
  <c r="T17" i="23" s="1"/>
  <c r="AG17" i="23"/>
  <c r="AF17" i="23"/>
  <c r="F17" i="23"/>
  <c r="AB17" i="23" s="1"/>
  <c r="Q16" i="23"/>
  <c r="R16" i="23" s="1"/>
  <c r="Y16" i="23" s="1"/>
  <c r="AJ16" i="23" s="1"/>
  <c r="B16" i="23"/>
  <c r="B13" i="24" s="1"/>
  <c r="AM15" i="23"/>
  <c r="AI16" i="23"/>
  <c r="AH16" i="23"/>
  <c r="AG16" i="23"/>
  <c r="AF16" i="23"/>
  <c r="AE16" i="23"/>
  <c r="AD16" i="23"/>
  <c r="AC16" i="23"/>
  <c r="AB16" i="23"/>
  <c r="AA16" i="23"/>
  <c r="X16" i="23"/>
  <c r="W16" i="23"/>
  <c r="V16" i="23"/>
  <c r="U16" i="23"/>
  <c r="T16" i="23"/>
  <c r="B15" i="23"/>
  <c r="B12" i="24" s="1"/>
  <c r="AI15" i="23"/>
  <c r="AH15" i="23"/>
  <c r="AG15" i="23"/>
  <c r="AF15" i="23"/>
  <c r="AE15" i="23"/>
  <c r="AD15" i="23"/>
  <c r="AC15" i="23"/>
  <c r="AA15" i="23"/>
  <c r="Y15" i="23"/>
  <c r="X15" i="23"/>
  <c r="W15" i="23"/>
  <c r="V15" i="23"/>
  <c r="H15" i="23"/>
  <c r="T15" i="23" s="1"/>
  <c r="AI14" i="23"/>
  <c r="AH14" i="23"/>
  <c r="AG14" i="23"/>
  <c r="AF14" i="23"/>
  <c r="AE14" i="23"/>
  <c r="AC14" i="23"/>
  <c r="AB14" i="23"/>
  <c r="AA14" i="23"/>
  <c r="Y14" i="23"/>
  <c r="X14" i="23"/>
  <c r="W14" i="23"/>
  <c r="V14" i="23"/>
  <c r="U14" i="23"/>
  <c r="T14" i="23"/>
  <c r="B14" i="23"/>
  <c r="B11" i="24" s="1"/>
  <c r="B13" i="23"/>
  <c r="B10" i="24" s="1"/>
  <c r="AM13" i="23"/>
  <c r="AI13" i="23"/>
  <c r="AH13" i="23"/>
  <c r="AG13" i="23"/>
  <c r="AF13" i="23"/>
  <c r="AE13" i="23"/>
  <c r="AD13" i="23"/>
  <c r="AC13" i="23"/>
  <c r="AB13" i="23"/>
  <c r="AA13" i="23"/>
  <c r="X13" i="23"/>
  <c r="W13" i="23"/>
  <c r="V13" i="23"/>
  <c r="U13" i="23"/>
  <c r="T13" i="23"/>
  <c r="B9" i="24"/>
  <c r="B8" i="24"/>
  <c r="AM12" i="23"/>
  <c r="AN12" i="23"/>
  <c r="I12" i="23" s="1"/>
  <c r="J12" i="23" s="1"/>
  <c r="B7" i="24"/>
  <c r="B6" i="24"/>
  <c r="AN11" i="23"/>
  <c r="AM11" i="23"/>
  <c r="J10" i="23"/>
  <c r="G7" i="24" s="1"/>
  <c r="AM10" i="23"/>
  <c r="AM9" i="23"/>
  <c r="B4" i="24"/>
  <c r="AM7" i="23"/>
  <c r="AM6" i="23"/>
  <c r="Q6" i="23" s="1"/>
  <c r="B6" i="23"/>
  <c r="B3" i="24" s="1"/>
  <c r="AI6" i="23"/>
  <c r="AH6" i="23"/>
  <c r="AG6" i="23"/>
  <c r="AF6" i="23"/>
  <c r="AE6" i="23"/>
  <c r="AD6" i="23"/>
  <c r="AC6" i="23"/>
  <c r="AB6" i="23"/>
  <c r="AA6" i="23"/>
  <c r="X6" i="23"/>
  <c r="W6" i="23"/>
  <c r="V6" i="23"/>
  <c r="U6" i="23"/>
  <c r="T6" i="23"/>
  <c r="G5" i="24"/>
  <c r="H8" i="23"/>
  <c r="T8" i="23" s="1"/>
  <c r="B5" i="24"/>
  <c r="AJ8" i="23"/>
  <c r="AI8" i="23"/>
  <c r="AH8" i="23"/>
  <c r="AG8" i="23"/>
  <c r="AF8" i="23"/>
  <c r="AE8" i="23"/>
  <c r="AC8" i="23"/>
  <c r="AB8" i="23"/>
  <c r="AA8" i="23"/>
  <c r="Y8" i="23"/>
  <c r="X8" i="23"/>
  <c r="W8" i="23"/>
  <c r="V8" i="23"/>
  <c r="T8" i="37" l="1"/>
  <c r="D69" i="37"/>
  <c r="J70" i="37"/>
  <c r="U70" i="37" s="1"/>
  <c r="AI56" i="37"/>
  <c r="AI75" i="37"/>
  <c r="J72" i="37"/>
  <c r="U72" i="37" s="1"/>
  <c r="U71" i="37" s="1"/>
  <c r="AB71" i="37" s="1"/>
  <c r="AJ71" i="37" s="1"/>
  <c r="AI49" i="37"/>
  <c r="J76" i="37"/>
  <c r="U76" i="37" s="1"/>
  <c r="AB76" i="37" s="1"/>
  <c r="AJ76" i="37" s="1"/>
  <c r="C76" i="37" s="1"/>
  <c r="J75" i="37"/>
  <c r="U75" i="37" s="1"/>
  <c r="J50" i="37"/>
  <c r="AI70" i="37"/>
  <c r="T46" i="37"/>
  <c r="J51" i="37"/>
  <c r="V8" i="37"/>
  <c r="J49" i="37"/>
  <c r="U49" i="37" s="1"/>
  <c r="V10" i="37"/>
  <c r="AC73" i="37"/>
  <c r="AC59" i="37"/>
  <c r="AC47" i="37"/>
  <c r="U39" i="37"/>
  <c r="AI34" i="37"/>
  <c r="AI54" i="37"/>
  <c r="U38" i="37"/>
  <c r="U37" i="37"/>
  <c r="V66" i="37"/>
  <c r="AC66" i="37" s="1"/>
  <c r="AI66" i="37" s="1"/>
  <c r="C66" i="37" s="1"/>
  <c r="AC42" i="37"/>
  <c r="AI36" i="37"/>
  <c r="AI72" i="37"/>
  <c r="T63" i="37"/>
  <c r="AD63" i="37" s="1"/>
  <c r="AJ63" i="37" s="1"/>
  <c r="AC47" i="40"/>
  <c r="AC33" i="40"/>
  <c r="AD33" i="40"/>
  <c r="AH43" i="40"/>
  <c r="AD43" i="40"/>
  <c r="AC45" i="40"/>
  <c r="AD45" i="40"/>
  <c r="AH39" i="40"/>
  <c r="AD39" i="40"/>
  <c r="AH41" i="40"/>
  <c r="AD41" i="40"/>
  <c r="AB35" i="40"/>
  <c r="AD35" i="40"/>
  <c r="AB37" i="40"/>
  <c r="AD37" i="40"/>
  <c r="V41" i="40"/>
  <c r="J6" i="40"/>
  <c r="U6" i="40" s="1"/>
  <c r="AB6" i="40" s="1"/>
  <c r="AI6" i="40" s="1"/>
  <c r="C6" i="40" s="1"/>
  <c r="J16" i="40"/>
  <c r="U16" i="40" s="1"/>
  <c r="N8" i="40"/>
  <c r="K27" i="40"/>
  <c r="D62" i="37"/>
  <c r="E62" i="37" s="1"/>
  <c r="U50" i="37"/>
  <c r="AB50" i="37" s="1"/>
  <c r="AJ50" i="37" s="1"/>
  <c r="C50" i="37" s="1"/>
  <c r="D40" i="37"/>
  <c r="E40" i="37" s="1"/>
  <c r="AC8" i="37"/>
  <c r="AJ8" i="37" s="1"/>
  <c r="C8" i="37" s="1"/>
  <c r="T9" i="37"/>
  <c r="T10" i="37"/>
  <c r="C7" i="37"/>
  <c r="V9" i="37"/>
  <c r="V64" i="37"/>
  <c r="T64" i="37"/>
  <c r="AC65" i="37"/>
  <c r="AJ65" i="37" s="1"/>
  <c r="C65" i="37" s="1"/>
  <c r="AC67" i="37"/>
  <c r="AI67" i="37" s="1"/>
  <c r="AK30" i="42"/>
  <c r="F17" i="24"/>
  <c r="F12" i="24"/>
  <c r="G9" i="24"/>
  <c r="G22" i="24"/>
  <c r="G19" i="24"/>
  <c r="F5" i="24"/>
  <c r="C10" i="42"/>
  <c r="C7" i="42"/>
  <c r="AK18" i="42"/>
  <c r="C18" i="42" s="1"/>
  <c r="D18" i="42" s="1"/>
  <c r="AK20" i="42"/>
  <c r="C20" i="42" s="1"/>
  <c r="AB26" i="42"/>
  <c r="AK26" i="42" s="1"/>
  <c r="AK28" i="42"/>
  <c r="C28" i="42" s="1"/>
  <c r="AK24" i="42"/>
  <c r="C24" i="42" s="1"/>
  <c r="AK16" i="42"/>
  <c r="C16" i="42" s="1"/>
  <c r="C6" i="42"/>
  <c r="C9" i="42"/>
  <c r="AK22" i="42"/>
  <c r="C30" i="42"/>
  <c r="D30" i="42" s="1"/>
  <c r="W27" i="40"/>
  <c r="W47" i="40"/>
  <c r="U47" i="40"/>
  <c r="AD47" i="40" s="1"/>
  <c r="V47" i="40"/>
  <c r="X47" i="40"/>
  <c r="Y47" i="40"/>
  <c r="S42" i="40"/>
  <c r="S38" i="40"/>
  <c r="W43" i="40"/>
  <c r="X43" i="40"/>
  <c r="T41" i="40"/>
  <c r="AB41" i="40" s="1"/>
  <c r="T38" i="40"/>
  <c r="AC38" i="40" s="1"/>
  <c r="AI38" i="40" s="1"/>
  <c r="W37" i="40"/>
  <c r="Y43" i="40"/>
  <c r="X37" i="40"/>
  <c r="K8" i="40"/>
  <c r="AA37" i="40"/>
  <c r="AA35" i="40"/>
  <c r="Y39" i="40"/>
  <c r="I7" i="40"/>
  <c r="Y34" i="40"/>
  <c r="AH34" i="40" s="1"/>
  <c r="AI34" i="40" s="1"/>
  <c r="AE20" i="40"/>
  <c r="AI20" i="40" s="1"/>
  <c r="C20" i="40" s="1"/>
  <c r="AH37" i="40"/>
  <c r="AH33" i="40"/>
  <c r="AH35" i="40"/>
  <c r="S46" i="40"/>
  <c r="AE19" i="40"/>
  <c r="AI19" i="40" s="1"/>
  <c r="T46" i="40"/>
  <c r="AD46" i="40" s="1"/>
  <c r="AI46" i="40" s="1"/>
  <c r="AH47" i="40"/>
  <c r="V35" i="40"/>
  <c r="AC41" i="40"/>
  <c r="AI17" i="40"/>
  <c r="C17" i="40" s="1"/>
  <c r="U42" i="40"/>
  <c r="AB42" i="40" s="1"/>
  <c r="AI42" i="40" s="1"/>
  <c r="W35" i="40"/>
  <c r="AE11" i="40"/>
  <c r="AI11" i="40" s="1"/>
  <c r="C11" i="40" s="1"/>
  <c r="AE18" i="40"/>
  <c r="AI18" i="40" s="1"/>
  <c r="X35" i="40"/>
  <c r="AH45" i="40"/>
  <c r="S34" i="40"/>
  <c r="R13" i="40"/>
  <c r="Y13" i="40" s="1"/>
  <c r="AH13" i="40" s="1"/>
  <c r="AI13" i="40" s="1"/>
  <c r="R14" i="40"/>
  <c r="Y14" i="40" s="1"/>
  <c r="AH14" i="40" s="1"/>
  <c r="AI14" i="40" s="1"/>
  <c r="C14" i="40" s="1"/>
  <c r="U37" i="40"/>
  <c r="AI49" i="40"/>
  <c r="C49" i="40" s="1"/>
  <c r="Q12" i="40"/>
  <c r="R12" i="40" s="1"/>
  <c r="Y12" i="40" s="1"/>
  <c r="AH12" i="40" s="1"/>
  <c r="AI12" i="40" s="1"/>
  <c r="V37" i="40"/>
  <c r="L9" i="40"/>
  <c r="V9" i="40" s="1"/>
  <c r="G15" i="40"/>
  <c r="M9" i="40"/>
  <c r="AC35" i="40"/>
  <c r="AB39" i="40"/>
  <c r="AA43" i="40"/>
  <c r="AB43" i="40" s="1"/>
  <c r="Q10" i="40"/>
  <c r="R10" i="40" s="1"/>
  <c r="I15" i="40"/>
  <c r="AC39" i="40"/>
  <c r="AA47" i="40"/>
  <c r="W8" i="40"/>
  <c r="G16" i="40"/>
  <c r="AC43" i="40"/>
  <c r="AB47" i="40"/>
  <c r="T33" i="40"/>
  <c r="U33" i="40"/>
  <c r="AB33" i="40"/>
  <c r="AB45" i="40"/>
  <c r="V61" i="37"/>
  <c r="X59" i="37"/>
  <c r="AD59" i="37"/>
  <c r="U61" i="37"/>
  <c r="W59" i="37"/>
  <c r="T61" i="37"/>
  <c r="AA61" i="37"/>
  <c r="Q59" i="37"/>
  <c r="Q61" i="37"/>
  <c r="R61" i="37" s="1"/>
  <c r="R58" i="37"/>
  <c r="Y58" i="37" s="1"/>
  <c r="AI58" i="37" s="1"/>
  <c r="AJ58" i="37" s="1"/>
  <c r="AB61" i="37"/>
  <c r="AC61" i="37"/>
  <c r="AD61" i="37"/>
  <c r="AB59" i="37"/>
  <c r="AD54" i="37"/>
  <c r="H57" i="37"/>
  <c r="K57" i="37"/>
  <c r="J57" i="37"/>
  <c r="X54" i="37"/>
  <c r="G51" i="37"/>
  <c r="I55" i="37"/>
  <c r="AB56" i="37"/>
  <c r="V54" i="37"/>
  <c r="G54" i="37"/>
  <c r="H56" i="37"/>
  <c r="T56" i="37" s="1"/>
  <c r="W56" i="37"/>
  <c r="Y56" i="37"/>
  <c r="AA56" i="37"/>
  <c r="AD56" i="37"/>
  <c r="AB54" i="37"/>
  <c r="U51" i="37"/>
  <c r="AJ52" i="37"/>
  <c r="Q53" i="37"/>
  <c r="R53" i="37" s="1"/>
  <c r="V39" i="37"/>
  <c r="AC39" i="37" s="1"/>
  <c r="AJ39" i="37" s="1"/>
  <c r="W34" i="37"/>
  <c r="V38" i="37"/>
  <c r="V37" i="37"/>
  <c r="J30" i="37"/>
  <c r="U30" i="37" s="1"/>
  <c r="AB30" i="37" s="1"/>
  <c r="AJ30" i="37" s="1"/>
  <c r="C30" i="37" s="1"/>
  <c r="V34" i="37"/>
  <c r="AD70" i="37"/>
  <c r="Y34" i="37"/>
  <c r="J34" i="37"/>
  <c r="U34" i="37" s="1"/>
  <c r="J36" i="37"/>
  <c r="U36" i="37" s="1"/>
  <c r="T34" i="37"/>
  <c r="X34" i="37"/>
  <c r="AA34" i="37"/>
  <c r="AC34" i="37"/>
  <c r="AC36" i="37"/>
  <c r="AD34" i="37"/>
  <c r="AD36" i="37"/>
  <c r="W70" i="37"/>
  <c r="AD72" i="37"/>
  <c r="T70" i="37"/>
  <c r="V70" i="37"/>
  <c r="X72" i="37"/>
  <c r="Y70" i="37"/>
  <c r="AA70" i="37"/>
  <c r="AC70" i="37"/>
  <c r="AC72" i="37"/>
  <c r="AG28" i="37"/>
  <c r="AJ28" i="37" s="1"/>
  <c r="Q21" i="37"/>
  <c r="R21" i="37" s="1"/>
  <c r="AG20" i="37"/>
  <c r="AJ20" i="37" s="1"/>
  <c r="AD42" i="37"/>
  <c r="AI47" i="37"/>
  <c r="AC49" i="37"/>
  <c r="I73" i="37"/>
  <c r="T49" i="37"/>
  <c r="X49" i="37"/>
  <c r="X42" i="37"/>
  <c r="Y47" i="37"/>
  <c r="Y75" i="37"/>
  <c r="AI42" i="37"/>
  <c r="AD47" i="37"/>
  <c r="V73" i="37"/>
  <c r="I47" i="37"/>
  <c r="X73" i="37"/>
  <c r="AD73" i="37"/>
  <c r="AI73" i="37"/>
  <c r="W73" i="37"/>
  <c r="T75" i="37"/>
  <c r="AB75" i="37" s="1"/>
  <c r="AC75" i="37"/>
  <c r="AA73" i="37"/>
  <c r="AD75" i="37"/>
  <c r="V49" i="37"/>
  <c r="W49" i="37"/>
  <c r="AA49" i="37"/>
  <c r="AD49" i="37"/>
  <c r="AI44" i="37"/>
  <c r="U44" i="37"/>
  <c r="Q45" i="37"/>
  <c r="Y43" i="37"/>
  <c r="AI43" i="37" s="1"/>
  <c r="AJ43" i="37" s="1"/>
  <c r="S43" i="37"/>
  <c r="T44" i="37"/>
  <c r="V44" i="37"/>
  <c r="W44" i="37"/>
  <c r="AA44" i="37"/>
  <c r="AB44" i="37"/>
  <c r="AC44" i="37"/>
  <c r="AD44" i="37"/>
  <c r="AB42" i="37"/>
  <c r="Q41" i="37"/>
  <c r="R41" i="37" s="1"/>
  <c r="AD46" i="37"/>
  <c r="AJ46" i="37" s="1"/>
  <c r="AJ25" i="23"/>
  <c r="AC25" i="23"/>
  <c r="Y33" i="23"/>
  <c r="AJ33" i="23" s="1"/>
  <c r="AK33" i="23" s="1"/>
  <c r="X25" i="23"/>
  <c r="Y25" i="23"/>
  <c r="W25" i="23"/>
  <c r="AD25" i="23"/>
  <c r="I27" i="23"/>
  <c r="T27" i="23"/>
  <c r="V27" i="23"/>
  <c r="AA27" i="23"/>
  <c r="AC27" i="23"/>
  <c r="AD27" i="23"/>
  <c r="AH27" i="23"/>
  <c r="AB25" i="23"/>
  <c r="J24" i="23"/>
  <c r="U24" i="23" s="1"/>
  <c r="U22" i="23"/>
  <c r="V22" i="23"/>
  <c r="W22" i="23"/>
  <c r="X22" i="23"/>
  <c r="Y22" i="23"/>
  <c r="AC22" i="23"/>
  <c r="AD22" i="23"/>
  <c r="AH22" i="23"/>
  <c r="T24" i="23"/>
  <c r="AA22" i="23"/>
  <c r="AC24" i="23"/>
  <c r="AD24" i="23"/>
  <c r="AH24" i="23"/>
  <c r="AC17" i="23"/>
  <c r="AD17" i="23"/>
  <c r="AK21" i="23"/>
  <c r="X17" i="23"/>
  <c r="T20" i="23"/>
  <c r="AG20" i="23"/>
  <c r="J20" i="23"/>
  <c r="U20" i="23" s="1"/>
  <c r="V17" i="23"/>
  <c r="W17" i="23"/>
  <c r="T19" i="23"/>
  <c r="AJ19" i="23"/>
  <c r="Y17" i="23"/>
  <c r="Y18" i="23" s="1"/>
  <c r="AJ18" i="23" s="1"/>
  <c r="AK18" i="23" s="1"/>
  <c r="AA19" i="23"/>
  <c r="U19" i="23"/>
  <c r="AB19" i="23"/>
  <c r="AC19" i="23"/>
  <c r="AH17" i="23"/>
  <c r="AD19" i="23"/>
  <c r="AH19" i="23"/>
  <c r="AK16" i="23"/>
  <c r="I15" i="23"/>
  <c r="AD14" i="23"/>
  <c r="AJ14" i="23" s="1"/>
  <c r="Q13" i="23"/>
  <c r="R13" i="23" s="1"/>
  <c r="Y13" i="23" s="1"/>
  <c r="AJ13" i="23" s="1"/>
  <c r="AK13" i="23" s="1"/>
  <c r="I11" i="23"/>
  <c r="R6" i="23"/>
  <c r="Y6" i="23" s="1"/>
  <c r="AJ6" i="23" s="1"/>
  <c r="AK6" i="23" s="1"/>
  <c r="Q7" i="23"/>
  <c r="R7" i="23" s="1"/>
  <c r="U8" i="23"/>
  <c r="AD8" i="23" s="1"/>
  <c r="AK8" i="23" s="1"/>
  <c r="AB72" i="37" l="1"/>
  <c r="E69" i="37"/>
  <c r="S71" i="37"/>
  <c r="AC38" i="37"/>
  <c r="AJ38" i="37" s="1"/>
  <c r="C38" i="37" s="1"/>
  <c r="AC37" i="37"/>
  <c r="AJ37" i="37" s="1"/>
  <c r="C37" i="37" s="1"/>
  <c r="D8" i="37"/>
  <c r="AC10" i="37"/>
  <c r="AI10" i="37" s="1"/>
  <c r="C10" i="37" s="1"/>
  <c r="D9" i="42"/>
  <c r="D6" i="42"/>
  <c r="J7" i="40"/>
  <c r="U7" i="40" s="1"/>
  <c r="AB7" i="40" s="1"/>
  <c r="AI7" i="40" s="1"/>
  <c r="C7" i="40" s="1"/>
  <c r="N9" i="40"/>
  <c r="H15" i="40"/>
  <c r="L8" i="40"/>
  <c r="V8" i="40" s="1"/>
  <c r="AF8" i="40" s="1"/>
  <c r="AI8" i="40" s="1"/>
  <c r="C8" i="40" s="1"/>
  <c r="L27" i="40"/>
  <c r="V27" i="40" s="1"/>
  <c r="AF27" i="40"/>
  <c r="AI27" i="40" s="1"/>
  <c r="C27" i="40" s="1"/>
  <c r="H16" i="40"/>
  <c r="T16" i="40" s="1"/>
  <c r="AB16" i="40" s="1"/>
  <c r="AI16" i="40" s="1"/>
  <c r="J15" i="40"/>
  <c r="AC64" i="37"/>
  <c r="AJ64" i="37" s="1"/>
  <c r="C64" i="37" s="1"/>
  <c r="AC9" i="37"/>
  <c r="AI9" i="37" s="1"/>
  <c r="C9" i="37" s="1"/>
  <c r="D7" i="37"/>
  <c r="E7" i="37" s="1"/>
  <c r="D65" i="37"/>
  <c r="E65" i="37" s="1"/>
  <c r="D66" i="37"/>
  <c r="E66" i="37" s="1"/>
  <c r="C67" i="37"/>
  <c r="H54" i="37"/>
  <c r="T54" i="37" s="1"/>
  <c r="S55" i="37" s="1"/>
  <c r="J55" i="37"/>
  <c r="J73" i="37"/>
  <c r="U57" i="37"/>
  <c r="H51" i="37"/>
  <c r="L57" i="37"/>
  <c r="V57" i="37" s="1"/>
  <c r="G17" i="24"/>
  <c r="G21" i="24"/>
  <c r="J11" i="23"/>
  <c r="G8" i="24" s="1"/>
  <c r="J27" i="23"/>
  <c r="G24" i="24" s="1"/>
  <c r="D10" i="42"/>
  <c r="E10" i="42" s="1"/>
  <c r="D7" i="42"/>
  <c r="E7" i="42" s="1"/>
  <c r="D28" i="42"/>
  <c r="D20" i="42"/>
  <c r="D16" i="42"/>
  <c r="E17" i="42" s="1"/>
  <c r="D24" i="42"/>
  <c r="E29" i="42"/>
  <c r="C22" i="42"/>
  <c r="D22" i="42"/>
  <c r="E9" i="42"/>
  <c r="C26" i="42"/>
  <c r="D26" i="42" s="1"/>
  <c r="E6" i="42"/>
  <c r="D20" i="40"/>
  <c r="E20" i="40" s="1"/>
  <c r="D14" i="40"/>
  <c r="D7" i="40"/>
  <c r="E7" i="40" s="1"/>
  <c r="AI47" i="40"/>
  <c r="C47" i="40" s="1"/>
  <c r="D47" i="40" s="1"/>
  <c r="AC37" i="40"/>
  <c r="AI37" i="40" s="1"/>
  <c r="C37" i="40" s="1"/>
  <c r="AI41" i="40"/>
  <c r="C41" i="40" s="1"/>
  <c r="AI35" i="40"/>
  <c r="C35" i="40" s="1"/>
  <c r="D35" i="40" s="1"/>
  <c r="AI45" i="40"/>
  <c r="C45" i="40" s="1"/>
  <c r="D45" i="40" s="1"/>
  <c r="AI33" i="40"/>
  <c r="C33" i="40" s="1"/>
  <c r="AI43" i="40"/>
  <c r="C43" i="40" s="1"/>
  <c r="D43" i="40" s="1"/>
  <c r="AI39" i="40"/>
  <c r="C39" i="40" s="1"/>
  <c r="D39" i="40" s="1"/>
  <c r="C18" i="40"/>
  <c r="D11" i="40"/>
  <c r="E11" i="40" s="1"/>
  <c r="C12" i="40"/>
  <c r="C13" i="40"/>
  <c r="C19" i="40"/>
  <c r="D49" i="40"/>
  <c r="E49" i="40" s="1"/>
  <c r="D17" i="40"/>
  <c r="E17" i="40" s="1"/>
  <c r="W9" i="40"/>
  <c r="AF9" i="40" s="1"/>
  <c r="AI9" i="40" s="1"/>
  <c r="D50" i="37"/>
  <c r="D6" i="40"/>
  <c r="E6" i="40" s="1"/>
  <c r="Y10" i="40"/>
  <c r="AH10" i="40" s="1"/>
  <c r="AI10" i="40" s="1"/>
  <c r="T15" i="40"/>
  <c r="C63" i="37"/>
  <c r="Y61" i="37"/>
  <c r="R59" i="37"/>
  <c r="Y59" i="37" s="1"/>
  <c r="C58" i="37"/>
  <c r="T57" i="37"/>
  <c r="C52" i="37"/>
  <c r="Y53" i="37"/>
  <c r="AI53" i="37" s="1"/>
  <c r="AJ53" i="37" s="1"/>
  <c r="C39" i="37"/>
  <c r="D30" i="37"/>
  <c r="E30" i="37" s="1"/>
  <c r="AB34" i="37"/>
  <c r="AJ34" i="37" s="1"/>
  <c r="C34" i="37" s="1"/>
  <c r="S35" i="37"/>
  <c r="U35" i="37"/>
  <c r="AB35" i="37" s="1"/>
  <c r="AJ35" i="37" s="1"/>
  <c r="AB36" i="37"/>
  <c r="AJ36" i="37" s="1"/>
  <c r="AB70" i="37"/>
  <c r="AJ70" i="37" s="1"/>
  <c r="C70" i="37" s="1"/>
  <c r="AJ72" i="37"/>
  <c r="C72" i="37" s="1"/>
  <c r="D76" i="37"/>
  <c r="E76" i="37" s="1"/>
  <c r="C28" i="37"/>
  <c r="C20" i="37"/>
  <c r="AJ42" i="37"/>
  <c r="C42" i="37" s="1"/>
  <c r="AJ75" i="37"/>
  <c r="C75" i="37" s="1"/>
  <c r="AB49" i="37"/>
  <c r="AJ49" i="37" s="1"/>
  <c r="C49" i="37" s="1"/>
  <c r="J47" i="37"/>
  <c r="U47" i="37" s="1"/>
  <c r="R45" i="37"/>
  <c r="Y45" i="37" s="1"/>
  <c r="AI45" i="37" s="1"/>
  <c r="AJ45" i="37" s="1"/>
  <c r="C45" i="37" s="1"/>
  <c r="AJ44" i="37"/>
  <c r="Y41" i="37"/>
  <c r="AI41" i="37" s="1"/>
  <c r="AJ41" i="37" s="1"/>
  <c r="C41" i="37" s="1"/>
  <c r="C46" i="37"/>
  <c r="U23" i="23"/>
  <c r="AB23" i="23" s="1"/>
  <c r="AK23" i="23" s="1"/>
  <c r="C33" i="23"/>
  <c r="AK25" i="23"/>
  <c r="C25" i="23" s="1"/>
  <c r="AB24" i="23"/>
  <c r="AK24" i="23" s="1"/>
  <c r="AB22" i="23"/>
  <c r="AK22" i="23" s="1"/>
  <c r="C22" i="23" s="1"/>
  <c r="S23" i="23"/>
  <c r="K20" i="24" s="1"/>
  <c r="AH20" i="23"/>
  <c r="AK20" i="23" s="1"/>
  <c r="C21" i="23"/>
  <c r="AJ17" i="23"/>
  <c r="AK17" i="23" s="1"/>
  <c r="C17" i="23" s="1"/>
  <c r="S18" i="23"/>
  <c r="K15" i="24" s="1"/>
  <c r="AK19" i="23"/>
  <c r="C16" i="23"/>
  <c r="J15" i="23"/>
  <c r="U15" i="23" s="1"/>
  <c r="AB15" i="23" s="1"/>
  <c r="AJ15" i="23" s="1"/>
  <c r="C14" i="23"/>
  <c r="C13" i="23"/>
  <c r="C6" i="23"/>
  <c r="C8" i="23"/>
  <c r="E8" i="37" l="1"/>
  <c r="D10" i="37"/>
  <c r="D64" i="37"/>
  <c r="E64" i="37" s="1"/>
  <c r="U15" i="40"/>
  <c r="D9" i="37"/>
  <c r="E9" i="37" s="1"/>
  <c r="U55" i="37"/>
  <c r="U54" i="37" s="1"/>
  <c r="AC54" i="37" s="1"/>
  <c r="AJ54" i="37" s="1"/>
  <c r="C54" i="37" s="1"/>
  <c r="T51" i="37"/>
  <c r="AB51" i="37" s="1"/>
  <c r="AJ51" i="37" s="1"/>
  <c r="C51" i="37" s="1"/>
  <c r="D67" i="37"/>
  <c r="E67" i="37" s="1"/>
  <c r="T55" i="37"/>
  <c r="U73" i="37"/>
  <c r="AB73" i="37" s="1"/>
  <c r="AJ73" i="37" s="1"/>
  <c r="C73" i="37" s="1"/>
  <c r="E50" i="37"/>
  <c r="D6" i="23"/>
  <c r="C3" i="24" s="1"/>
  <c r="U27" i="23"/>
  <c r="AB27" i="23" s="1"/>
  <c r="AK27" i="23" s="1"/>
  <c r="C27" i="23" s="1"/>
  <c r="G12" i="24"/>
  <c r="E25" i="42"/>
  <c r="E21" i="42"/>
  <c r="E14" i="40"/>
  <c r="D19" i="40"/>
  <c r="E19" i="40" s="1"/>
  <c r="D18" i="40"/>
  <c r="E18" i="40" s="1"/>
  <c r="D13" i="40"/>
  <c r="E13" i="40" s="1"/>
  <c r="D12" i="40"/>
  <c r="E12" i="40" s="1"/>
  <c r="D27" i="40"/>
  <c r="E27" i="40" s="1"/>
  <c r="D37" i="40"/>
  <c r="E38" i="40" s="1"/>
  <c r="C9" i="40"/>
  <c r="D72" i="37"/>
  <c r="D8" i="40"/>
  <c r="E8" i="40" s="1"/>
  <c r="E46" i="40"/>
  <c r="D52" i="37"/>
  <c r="D33" i="40"/>
  <c r="E34" i="40" s="1"/>
  <c r="C10" i="40"/>
  <c r="D45" i="37"/>
  <c r="E45" i="37" s="1"/>
  <c r="D38" i="37"/>
  <c r="E38" i="37" s="1"/>
  <c r="D75" i="37"/>
  <c r="D22" i="23"/>
  <c r="C19" i="24" s="1"/>
  <c r="D16" i="23"/>
  <c r="E16" i="23" s="1"/>
  <c r="C16" i="40"/>
  <c r="D49" i="37"/>
  <c r="D13" i="23"/>
  <c r="E13" i="23" s="1"/>
  <c r="C10" i="24"/>
  <c r="AB15" i="40"/>
  <c r="AI15" i="40" s="1"/>
  <c r="D41" i="40"/>
  <c r="E42" i="40" s="1"/>
  <c r="D63" i="37"/>
  <c r="E63" i="37" s="1"/>
  <c r="AI59" i="37"/>
  <c r="AJ59" i="37" s="1"/>
  <c r="C59" i="37" s="1"/>
  <c r="Y60" i="37"/>
  <c r="AI60" i="37" s="1"/>
  <c r="AJ60" i="37" s="1"/>
  <c r="S60" i="37"/>
  <c r="AI61" i="37"/>
  <c r="AJ61" i="37" s="1"/>
  <c r="C61" i="37" s="1"/>
  <c r="D58" i="37"/>
  <c r="E58" i="37" s="1"/>
  <c r="AC57" i="37"/>
  <c r="AJ57" i="37" s="1"/>
  <c r="C57" i="37" s="1"/>
  <c r="C53" i="37"/>
  <c r="D39" i="37"/>
  <c r="E39" i="37" s="1"/>
  <c r="D37" i="37"/>
  <c r="E37" i="37" s="1"/>
  <c r="C36" i="37"/>
  <c r="D34" i="37"/>
  <c r="D70" i="37"/>
  <c r="D28" i="37"/>
  <c r="E28" i="37" s="1"/>
  <c r="D20" i="37"/>
  <c r="E20" i="37" s="1"/>
  <c r="U48" i="37"/>
  <c r="AB48" i="37" s="1"/>
  <c r="AJ48" i="37" s="1"/>
  <c r="S48" i="37"/>
  <c r="AB47" i="37"/>
  <c r="AJ47" i="37" s="1"/>
  <c r="C47" i="37" s="1"/>
  <c r="C44" i="37"/>
  <c r="D42" i="37"/>
  <c r="D41" i="37"/>
  <c r="E41" i="37" s="1"/>
  <c r="D46" i="37"/>
  <c r="E46" i="37" s="1"/>
  <c r="D33" i="23"/>
  <c r="E33" i="23" s="1"/>
  <c r="D25" i="23"/>
  <c r="C24" i="23"/>
  <c r="D21" i="23"/>
  <c r="E21" i="23" s="1"/>
  <c r="C20" i="23"/>
  <c r="C19" i="23"/>
  <c r="D17" i="23"/>
  <c r="C14" i="24" s="1"/>
  <c r="C15" i="23"/>
  <c r="D14" i="23"/>
  <c r="E14" i="23" s="1"/>
  <c r="E6" i="23"/>
  <c r="D8" i="23"/>
  <c r="E8" i="23" s="1"/>
  <c r="S74" i="37" l="1"/>
  <c r="E10" i="37"/>
  <c r="U56" i="37"/>
  <c r="AC56" i="37" s="1"/>
  <c r="AJ56" i="37" s="1"/>
  <c r="C56" i="37" s="1"/>
  <c r="D51" i="37"/>
  <c r="E51" i="37" s="1"/>
  <c r="D54" i="37"/>
  <c r="AC55" i="37"/>
  <c r="AJ55" i="37" s="1"/>
  <c r="U74" i="37"/>
  <c r="AB74" i="37" s="1"/>
  <c r="AJ74" i="37" s="1"/>
  <c r="E71" i="37"/>
  <c r="D11" i="24"/>
  <c r="D5" i="24"/>
  <c r="D10" i="24"/>
  <c r="D18" i="24"/>
  <c r="D13" i="24"/>
  <c r="D30" i="24"/>
  <c r="C13" i="24"/>
  <c r="S26" i="23"/>
  <c r="K23" i="24" s="1"/>
  <c r="U26" i="23"/>
  <c r="AB26" i="23" s="1"/>
  <c r="AK26" i="23" s="1"/>
  <c r="D27" i="23"/>
  <c r="C24" i="24" s="1"/>
  <c r="C5" i="24"/>
  <c r="D9" i="40"/>
  <c r="E9" i="40" s="1"/>
  <c r="E52" i="37"/>
  <c r="C30" i="24"/>
  <c r="D73" i="37"/>
  <c r="E74" i="37" s="1"/>
  <c r="D36" i="37"/>
  <c r="C11" i="24"/>
  <c r="D53" i="37"/>
  <c r="E53" i="37" s="1"/>
  <c r="C22" i="24"/>
  <c r="D3" i="24"/>
  <c r="D44" i="37"/>
  <c r="E43" i="37" s="1"/>
  <c r="C18" i="24"/>
  <c r="D15" i="23"/>
  <c r="E15" i="23" s="1"/>
  <c r="D19" i="23"/>
  <c r="C16" i="24" s="1"/>
  <c r="C15" i="40"/>
  <c r="D47" i="37"/>
  <c r="E48" i="37" s="1"/>
  <c r="D61" i="37"/>
  <c r="D16" i="40"/>
  <c r="E16" i="40" s="1"/>
  <c r="D10" i="40"/>
  <c r="E10" i="40" s="1"/>
  <c r="D59" i="37"/>
  <c r="D57" i="37"/>
  <c r="E57" i="37" s="1"/>
  <c r="D24" i="23"/>
  <c r="E23" i="23" s="1"/>
  <c r="D20" i="23"/>
  <c r="E20" i="23" s="1"/>
  <c r="E88" i="37" l="1"/>
  <c r="D56" i="37"/>
  <c r="E55" i="37" s="1"/>
  <c r="D12" i="24"/>
  <c r="D17" i="24"/>
  <c r="D20" i="24"/>
  <c r="E26" i="23"/>
  <c r="C21" i="24"/>
  <c r="E18" i="23"/>
  <c r="D15" i="40"/>
  <c r="E15" i="40" s="1"/>
  <c r="E29" i="40" s="1"/>
  <c r="C17" i="24"/>
  <c r="C12" i="24"/>
  <c r="E35" i="37"/>
  <c r="E60" i="37"/>
  <c r="AM32" i="23"/>
  <c r="Q32" i="23" s="1"/>
  <c r="R32" i="23" s="1"/>
  <c r="Y32" i="23" s="1"/>
  <c r="AJ32" i="23" s="1"/>
  <c r="AI32" i="23"/>
  <c r="AH32" i="23"/>
  <c r="AG32" i="23"/>
  <c r="AF32" i="23"/>
  <c r="AE32" i="23"/>
  <c r="AD32" i="23"/>
  <c r="AC32" i="23"/>
  <c r="AB32" i="23"/>
  <c r="AA32" i="23"/>
  <c r="X32" i="23"/>
  <c r="W32" i="23"/>
  <c r="V32" i="23"/>
  <c r="U32" i="23"/>
  <c r="T32" i="23"/>
  <c r="B29" i="24"/>
  <c r="D15" i="24" l="1"/>
  <c r="D23" i="24"/>
  <c r="AK32" i="23"/>
  <c r="C32" i="23" l="1"/>
  <c r="D32" i="23" l="1"/>
  <c r="E32" i="23" s="1"/>
  <c r="D29" i="24" l="1"/>
  <c r="C29" i="24"/>
  <c r="Q30" i="23"/>
  <c r="R30" i="23" s="1"/>
  <c r="Y30" i="23" s="1"/>
  <c r="AJ30" i="23" s="1"/>
  <c r="AI30" i="23"/>
  <c r="AH30" i="23"/>
  <c r="AG30" i="23"/>
  <c r="AF30" i="23"/>
  <c r="AE30" i="23"/>
  <c r="AD30" i="23"/>
  <c r="AC30" i="23"/>
  <c r="AB30" i="23"/>
  <c r="AA30" i="23"/>
  <c r="X30" i="23"/>
  <c r="W30" i="23"/>
  <c r="V30" i="23"/>
  <c r="U30" i="23"/>
  <c r="T30" i="23"/>
  <c r="AG107" i="23"/>
  <c r="AG105" i="23"/>
  <c r="AG104" i="23"/>
  <c r="AG103" i="23"/>
  <c r="AG101" i="23"/>
  <c r="AG100" i="23"/>
  <c r="AG99" i="23"/>
  <c r="AG97" i="23"/>
  <c r="AG96" i="23"/>
  <c r="AG95" i="23"/>
  <c r="AG93" i="23"/>
  <c r="AG92" i="23"/>
  <c r="AG91" i="23"/>
  <c r="AG85" i="23"/>
  <c r="AG84" i="23"/>
  <c r="AG83" i="23"/>
  <c r="AG82" i="23"/>
  <c r="AG81" i="23"/>
  <c r="AG80" i="23"/>
  <c r="AG79" i="23"/>
  <c r="AG78" i="23"/>
  <c r="AG77" i="23"/>
  <c r="AG76" i="23"/>
  <c r="AG75" i="23"/>
  <c r="AG74" i="23"/>
  <c r="AG73" i="23"/>
  <c r="AG72" i="23"/>
  <c r="AG71" i="23"/>
  <c r="AG70" i="23"/>
  <c r="AG69" i="23"/>
  <c r="AG68" i="23"/>
  <c r="AG67" i="23"/>
  <c r="AG66" i="23"/>
  <c r="AG65" i="23"/>
  <c r="AG63" i="23"/>
  <c r="AG61" i="23"/>
  <c r="AG60" i="23"/>
  <c r="AG59" i="23"/>
  <c r="AG58" i="23"/>
  <c r="AG57" i="23"/>
  <c r="AG56" i="23"/>
  <c r="AG55" i="23"/>
  <c r="AG54" i="23"/>
  <c r="AG53" i="23"/>
  <c r="AG52" i="23"/>
  <c r="AG51" i="23"/>
  <c r="AG50" i="23"/>
  <c r="AG49" i="23"/>
  <c r="AG48" i="23"/>
  <c r="AG47" i="23"/>
  <c r="AG46" i="23"/>
  <c r="AG45" i="23"/>
  <c r="AG44" i="23"/>
  <c r="AG43" i="23"/>
  <c r="AG42" i="23"/>
  <c r="AG41" i="23"/>
  <c r="AG40" i="23"/>
  <c r="AG39" i="23"/>
  <c r="AG38" i="23"/>
  <c r="AG7" i="23"/>
  <c r="AH59" i="23"/>
  <c r="AH57" i="23"/>
  <c r="AH55" i="23"/>
  <c r="AH54" i="23"/>
  <c r="AH52" i="23"/>
  <c r="AH50" i="23"/>
  <c r="AH46" i="23"/>
  <c r="AH44" i="23"/>
  <c r="AH42" i="23"/>
  <c r="AH40" i="23"/>
  <c r="AH38" i="23"/>
  <c r="AH28" i="23"/>
  <c r="AH12" i="23"/>
  <c r="AH11" i="23"/>
  <c r="AH10" i="23"/>
  <c r="AH9" i="23"/>
  <c r="AH7" i="23"/>
  <c r="AK30" i="23" l="1"/>
  <c r="C30" i="23" l="1"/>
  <c r="D30" i="23" l="1"/>
  <c r="E30" i="23" s="1"/>
  <c r="D27" i="24" l="1"/>
  <c r="C27" i="24"/>
  <c r="G28" i="23"/>
  <c r="AJ28" i="23"/>
  <c r="AI28" i="23"/>
  <c r="AF28" i="23"/>
  <c r="AE28" i="23"/>
  <c r="AD28" i="23"/>
  <c r="AB28" i="23"/>
  <c r="AA28" i="23"/>
  <c r="Y28" i="23"/>
  <c r="X28" i="23"/>
  <c r="W28" i="23"/>
  <c r="U28" i="23"/>
  <c r="K28" i="23" l="1"/>
  <c r="AG28" i="23"/>
  <c r="H28" i="23"/>
  <c r="F25" i="24" s="1"/>
  <c r="L28" i="23" l="1"/>
  <c r="V28" i="23" s="1"/>
  <c r="T28" i="23"/>
  <c r="H25" i="24" l="1"/>
  <c r="AC28" i="23"/>
  <c r="AK28" i="23" s="1"/>
  <c r="C28" i="23" s="1"/>
  <c r="D28" i="23" l="1"/>
  <c r="E28" i="23" s="1"/>
  <c r="C25" i="24" l="1"/>
  <c r="D25" i="24"/>
  <c r="T7" i="23"/>
  <c r="AI7" i="23"/>
  <c r="AF7" i="23"/>
  <c r="AE7" i="23"/>
  <c r="AC7" i="23"/>
  <c r="AB7" i="23"/>
  <c r="AA7" i="23"/>
  <c r="Y7" i="23"/>
  <c r="AJ7" i="23" s="1"/>
  <c r="X7" i="23"/>
  <c r="W7" i="23"/>
  <c r="V7" i="23"/>
  <c r="AD7" i="38"/>
  <c r="AD11" i="38"/>
  <c r="AD13" i="38"/>
  <c r="AD14" i="38"/>
  <c r="AD15" i="38"/>
  <c r="AD18" i="38"/>
  <c r="AD19" i="38"/>
  <c r="AD20" i="38"/>
  <c r="AD21" i="38"/>
  <c r="AD22" i="38"/>
  <c r="AD26" i="38"/>
  <c r="AD27" i="38"/>
  <c r="AD28" i="38"/>
  <c r="AD29" i="38"/>
  <c r="AD6" i="38"/>
  <c r="AG79" i="37"/>
  <c r="AG81" i="37"/>
  <c r="AG84" i="37"/>
  <c r="AG85" i="37"/>
  <c r="AG11" i="37"/>
  <c r="AG12" i="37"/>
  <c r="AG13" i="37"/>
  <c r="AG15" i="37"/>
  <c r="AG17" i="37"/>
  <c r="AG18" i="37"/>
  <c r="AG19" i="37"/>
  <c r="AG22" i="37"/>
  <c r="AG27" i="37"/>
  <c r="AG6" i="37"/>
  <c r="AE6" i="38"/>
  <c r="AE7" i="38"/>
  <c r="AE11" i="38"/>
  <c r="AE13" i="38"/>
  <c r="AE14" i="38"/>
  <c r="AE15" i="38"/>
  <c r="AE18" i="38"/>
  <c r="AE19" i="38"/>
  <c r="AE20" i="38"/>
  <c r="AE21" i="38"/>
  <c r="AE22" i="38"/>
  <c r="AE26" i="38"/>
  <c r="AE27" i="38"/>
  <c r="AE28" i="38"/>
  <c r="AE29" i="38"/>
  <c r="B19" i="38" l="1"/>
  <c r="B13" i="38"/>
  <c r="G86" i="22"/>
  <c r="H86" i="22"/>
  <c r="I86" i="22"/>
  <c r="J86" i="22"/>
  <c r="K86" i="22"/>
  <c r="F87" i="22"/>
  <c r="G87" i="22"/>
  <c r="H87" i="22"/>
  <c r="I87" i="22"/>
  <c r="J87" i="22"/>
  <c r="K87" i="22"/>
  <c r="E31" i="24"/>
  <c r="E32" i="24"/>
  <c r="D31" i="24"/>
  <c r="C31" i="24"/>
  <c r="C32" i="24"/>
  <c r="AN24" i="21"/>
  <c r="B9" i="21"/>
  <c r="B88" i="21"/>
  <c r="AO88" i="21"/>
  <c r="AN88" i="21"/>
  <c r="G88" i="21" s="1"/>
  <c r="AG7" i="21"/>
  <c r="AG8" i="21"/>
  <c r="AG9" i="21"/>
  <c r="AG10" i="21"/>
  <c r="AG11" i="21"/>
  <c r="AG12" i="21"/>
  <c r="AG13" i="21"/>
  <c r="AG14" i="21"/>
  <c r="AG15" i="21"/>
  <c r="AG16" i="21"/>
  <c r="AG17" i="21"/>
  <c r="AG18" i="21"/>
  <c r="AG20" i="21"/>
  <c r="AG22" i="21"/>
  <c r="AG23" i="21"/>
  <c r="AG24" i="21"/>
  <c r="AG25" i="21"/>
  <c r="AG26" i="21"/>
  <c r="AG27" i="21"/>
  <c r="AG28" i="21"/>
  <c r="AG30" i="21"/>
  <c r="AG31" i="21"/>
  <c r="AG32" i="21"/>
  <c r="AG33" i="21"/>
  <c r="AG34" i="21"/>
  <c r="AG35" i="21"/>
  <c r="AG36" i="21"/>
  <c r="AG37" i="21"/>
  <c r="AG38" i="21"/>
  <c r="AG39" i="21"/>
  <c r="AG40" i="21"/>
  <c r="AG41" i="21"/>
  <c r="AG42" i="21"/>
  <c r="AG43" i="21"/>
  <c r="AG44" i="21"/>
  <c r="AG45" i="21"/>
  <c r="AG46" i="21"/>
  <c r="AG47" i="21"/>
  <c r="AG48" i="21"/>
  <c r="AG49" i="21"/>
  <c r="AG50" i="21"/>
  <c r="AG51" i="21"/>
  <c r="AG52" i="21"/>
  <c r="AG53" i="21"/>
  <c r="AG54" i="21"/>
  <c r="AG55" i="21"/>
  <c r="AG56" i="21"/>
  <c r="AG57" i="21"/>
  <c r="AG59" i="21"/>
  <c r="AG61" i="21"/>
  <c r="AG62" i="21"/>
  <c r="AG63" i="21"/>
  <c r="AG64" i="21"/>
  <c r="AG65" i="21"/>
  <c r="AG68" i="21"/>
  <c r="AG69" i="21"/>
  <c r="AG70" i="21"/>
  <c r="AG71" i="21"/>
  <c r="AG72" i="21"/>
  <c r="AG73" i="21"/>
  <c r="AG74" i="21"/>
  <c r="AG75" i="21"/>
  <c r="AG76" i="21"/>
  <c r="AG77" i="21"/>
  <c r="AG78" i="21"/>
  <c r="AG79" i="21"/>
  <c r="AG80" i="21"/>
  <c r="AG81" i="21"/>
  <c r="AG82" i="21"/>
  <c r="AG83" i="21"/>
  <c r="AG84" i="21"/>
  <c r="AG85" i="21"/>
  <c r="AG86" i="21"/>
  <c r="AG87" i="21"/>
  <c r="AG6" i="21"/>
  <c r="H88" i="21" l="1"/>
  <c r="U7" i="23"/>
  <c r="AD7" i="23" s="1"/>
  <c r="AK7" i="23" s="1"/>
  <c r="C7" i="23" l="1"/>
  <c r="D7" i="23" l="1"/>
  <c r="E7" i="23" s="1"/>
  <c r="Q23" i="21"/>
  <c r="AI23" i="21"/>
  <c r="AH23" i="21"/>
  <c r="AF23" i="21"/>
  <c r="AD23" i="21"/>
  <c r="AC23" i="21"/>
  <c r="AB23" i="21"/>
  <c r="AA23" i="21"/>
  <c r="X23" i="21"/>
  <c r="W23" i="21"/>
  <c r="V23" i="21"/>
  <c r="U23" i="21"/>
  <c r="T23" i="21"/>
  <c r="T24" i="21"/>
  <c r="U24" i="21"/>
  <c r="V24" i="21"/>
  <c r="W24" i="21"/>
  <c r="X24" i="21"/>
  <c r="AA24" i="21"/>
  <c r="AB24" i="21"/>
  <c r="AC24" i="21"/>
  <c r="AD24" i="21"/>
  <c r="AE24" i="21"/>
  <c r="AF24" i="21"/>
  <c r="AH24" i="21"/>
  <c r="AI24" i="21"/>
  <c r="Q24" i="21"/>
  <c r="AN62" i="21"/>
  <c r="G62" i="21" s="1"/>
  <c r="B62" i="21"/>
  <c r="AJ62" i="21"/>
  <c r="AI62" i="21"/>
  <c r="AH62" i="21"/>
  <c r="AF62" i="21"/>
  <c r="AD62" i="21"/>
  <c r="AC62" i="21"/>
  <c r="AB62" i="21"/>
  <c r="AA62" i="21"/>
  <c r="Y62" i="21"/>
  <c r="X62" i="21"/>
  <c r="W62" i="21"/>
  <c r="V62" i="21"/>
  <c r="U62" i="21"/>
  <c r="AN55" i="21"/>
  <c r="G55" i="21" s="1"/>
  <c r="AA60" i="21"/>
  <c r="AA58" i="21"/>
  <c r="X60" i="21"/>
  <c r="W60" i="21"/>
  <c r="V60" i="21"/>
  <c r="U60" i="21"/>
  <c r="T60" i="21"/>
  <c r="Q60" i="21"/>
  <c r="X58" i="21"/>
  <c r="W58" i="21"/>
  <c r="V58" i="21"/>
  <c r="U58" i="21"/>
  <c r="T58" i="21"/>
  <c r="F60" i="21"/>
  <c r="AF59" i="21"/>
  <c r="AE59" i="21"/>
  <c r="AD59" i="21"/>
  <c r="AC59" i="21"/>
  <c r="AB59" i="21"/>
  <c r="AA59" i="21"/>
  <c r="X59" i="21"/>
  <c r="W59" i="21"/>
  <c r="V59" i="21"/>
  <c r="U59" i="21"/>
  <c r="T59" i="21"/>
  <c r="F58" i="21"/>
  <c r="G61" i="21"/>
  <c r="AJ61" i="21"/>
  <c r="AI61" i="21"/>
  <c r="AH61" i="21"/>
  <c r="AF61" i="21"/>
  <c r="AD61" i="21"/>
  <c r="AC61" i="21"/>
  <c r="AB61" i="21"/>
  <c r="AA61" i="21"/>
  <c r="Y61" i="21"/>
  <c r="X61" i="21"/>
  <c r="W61" i="21"/>
  <c r="V61" i="21"/>
  <c r="U61" i="21"/>
  <c r="AJ57" i="21"/>
  <c r="AI57" i="21"/>
  <c r="AH57" i="21"/>
  <c r="AF57" i="21"/>
  <c r="AD57" i="21"/>
  <c r="AC57" i="21"/>
  <c r="AB57" i="21"/>
  <c r="AA57" i="21"/>
  <c r="Y57" i="21"/>
  <c r="X57" i="21"/>
  <c r="W57" i="21"/>
  <c r="V57" i="21"/>
  <c r="U57" i="21"/>
  <c r="T57" i="21"/>
  <c r="AJ56" i="21"/>
  <c r="AI56" i="21"/>
  <c r="AH56" i="21"/>
  <c r="AF56" i="21"/>
  <c r="AD56" i="21"/>
  <c r="AC56" i="21"/>
  <c r="AB56" i="21"/>
  <c r="AA56" i="21"/>
  <c r="Y56" i="21"/>
  <c r="X56" i="21"/>
  <c r="W56" i="21"/>
  <c r="V56" i="21"/>
  <c r="U56" i="21"/>
  <c r="T56" i="21"/>
  <c r="AN54" i="21"/>
  <c r="G54" i="21" s="1"/>
  <c r="H61" i="21" l="1"/>
  <c r="T61" i="21" s="1"/>
  <c r="D4" i="24"/>
  <c r="C4" i="24"/>
  <c r="H54" i="21"/>
  <c r="H55" i="21"/>
  <c r="AH58" i="21"/>
  <c r="AG58" i="21"/>
  <c r="AC60" i="21"/>
  <c r="AG60" i="21"/>
  <c r="R23" i="21"/>
  <c r="Y23" i="21" s="1"/>
  <c r="AJ23" i="21" s="1"/>
  <c r="AE23" i="21"/>
  <c r="R24" i="21"/>
  <c r="Y24" i="21" s="1"/>
  <c r="AJ24" i="21" s="1"/>
  <c r="AK24" i="21" s="1"/>
  <c r="C24" i="21" s="1"/>
  <c r="H62" i="21"/>
  <c r="T62" i="21" s="1"/>
  <c r="AE62" i="21" s="1"/>
  <c r="AK62" i="21" s="1"/>
  <c r="AD60" i="21"/>
  <c r="AF60" i="21"/>
  <c r="AB58" i="21"/>
  <c r="AE60" i="21"/>
  <c r="AC58" i="21"/>
  <c r="AD58" i="21"/>
  <c r="AH60" i="21"/>
  <c r="AI58" i="21"/>
  <c r="AE58" i="21"/>
  <c r="AI60" i="21"/>
  <c r="AF58" i="21"/>
  <c r="AB60" i="21"/>
  <c r="Y60" i="21"/>
  <c r="AJ60" i="21" s="1"/>
  <c r="Q58" i="21"/>
  <c r="AE61" i="21"/>
  <c r="AK61" i="21" s="1"/>
  <c r="AE57" i="21"/>
  <c r="AK57" i="21" s="1"/>
  <c r="C57" i="21" s="1"/>
  <c r="AE56" i="21"/>
  <c r="AK56" i="21" s="1"/>
  <c r="D24" i="21" l="1"/>
  <c r="E24" i="21" s="1"/>
  <c r="C62" i="21"/>
  <c r="AK60" i="21"/>
  <c r="Y58" i="21"/>
  <c r="C61" i="21"/>
  <c r="D57" i="21"/>
  <c r="E57" i="21" s="1"/>
  <c r="C56" i="21"/>
  <c r="D61" i="21" l="1"/>
  <c r="E61" i="21" s="1"/>
  <c r="D62" i="21"/>
  <c r="E62" i="21" s="1"/>
  <c r="Y59" i="21"/>
  <c r="AJ59" i="21" s="1"/>
  <c r="AK59" i="21" s="1"/>
  <c r="AJ58" i="21"/>
  <c r="AK58" i="21" s="1"/>
  <c r="C58" i="21" s="1"/>
  <c r="S59" i="21"/>
  <c r="C60" i="21"/>
  <c r="D56" i="21"/>
  <c r="E56" i="21" s="1"/>
  <c r="D60" i="21" l="1"/>
  <c r="D58" i="21"/>
  <c r="E59" i="21" l="1"/>
  <c r="AJ55" i="21" l="1"/>
  <c r="AI55" i="21"/>
  <c r="AH55" i="21"/>
  <c r="AF55" i="21"/>
  <c r="AD55" i="21"/>
  <c r="AC55" i="21"/>
  <c r="AB55" i="21"/>
  <c r="AA55" i="21"/>
  <c r="Y55" i="21"/>
  <c r="X55" i="21"/>
  <c r="W55" i="21"/>
  <c r="V55" i="21"/>
  <c r="U55" i="21"/>
  <c r="T55" i="21"/>
  <c r="AE55" i="21" l="1"/>
  <c r="AK55" i="21" s="1"/>
  <c r="C55" i="21" s="1"/>
  <c r="AN22" i="21"/>
  <c r="D55" i="21" l="1"/>
  <c r="E55" i="21" s="1"/>
  <c r="AI22" i="21"/>
  <c r="AH22" i="21"/>
  <c r="AF22" i="21"/>
  <c r="AE22" i="21"/>
  <c r="AD22" i="21"/>
  <c r="AC22" i="21"/>
  <c r="AB22" i="21"/>
  <c r="AA22" i="21"/>
  <c r="X22" i="21"/>
  <c r="W22" i="21"/>
  <c r="V22" i="21"/>
  <c r="U22" i="21"/>
  <c r="T22" i="21"/>
  <c r="Q22" i="21"/>
  <c r="R22" i="21" s="1"/>
  <c r="Y22" i="21" s="1"/>
  <c r="AJ22" i="21" s="1"/>
  <c r="Y21" i="21"/>
  <c r="F21" i="21"/>
  <c r="AF20" i="21"/>
  <c r="AE20" i="21"/>
  <c r="AD20" i="21"/>
  <c r="AC20" i="21"/>
  <c r="AB20" i="21"/>
  <c r="AA20" i="21"/>
  <c r="AA21" i="21" s="1"/>
  <c r="X20" i="21"/>
  <c r="X21" i="21" s="1"/>
  <c r="W20" i="21"/>
  <c r="W21" i="21" s="1"/>
  <c r="V20" i="21"/>
  <c r="V21" i="21" s="1"/>
  <c r="U20" i="21"/>
  <c r="U21" i="21" s="1"/>
  <c r="T20" i="21"/>
  <c r="T21" i="21" s="1"/>
  <c r="Y19" i="21"/>
  <c r="F19" i="21"/>
  <c r="AN15" i="21"/>
  <c r="AI18" i="21"/>
  <c r="AH18" i="21"/>
  <c r="AF18" i="21"/>
  <c r="AE18" i="21"/>
  <c r="AD18" i="21"/>
  <c r="AC18" i="21"/>
  <c r="AB18" i="21"/>
  <c r="AA18" i="21"/>
  <c r="Y18" i="21"/>
  <c r="AJ18" i="21" s="1"/>
  <c r="X18" i="21"/>
  <c r="W18" i="21"/>
  <c r="V18" i="21"/>
  <c r="U18" i="21"/>
  <c r="T18" i="21"/>
  <c r="AI17" i="21"/>
  <c r="AH17" i="21"/>
  <c r="AF17" i="21"/>
  <c r="AE17" i="21"/>
  <c r="AD17" i="21"/>
  <c r="AC17" i="21"/>
  <c r="AB17" i="21"/>
  <c r="AA17" i="21"/>
  <c r="X17" i="21"/>
  <c r="W17" i="21"/>
  <c r="V17" i="21"/>
  <c r="U17" i="21"/>
  <c r="T17" i="21"/>
  <c r="AI16" i="21"/>
  <c r="AH16" i="21"/>
  <c r="AF16" i="21"/>
  <c r="AE16" i="21"/>
  <c r="AD16" i="21"/>
  <c r="AC16" i="21"/>
  <c r="AB16" i="21"/>
  <c r="AA16" i="21"/>
  <c r="X16" i="21"/>
  <c r="W16" i="21"/>
  <c r="V16" i="21"/>
  <c r="U16" i="21"/>
  <c r="T16" i="21"/>
  <c r="AI88" i="21"/>
  <c r="AH88" i="21"/>
  <c r="AF88" i="21"/>
  <c r="AE88" i="21"/>
  <c r="AD88" i="21"/>
  <c r="AC88" i="21"/>
  <c r="AB88" i="21"/>
  <c r="AA88" i="21"/>
  <c r="X88" i="21"/>
  <c r="W88" i="21"/>
  <c r="V88" i="21"/>
  <c r="U88" i="21"/>
  <c r="T88" i="21"/>
  <c r="AL12" i="37"/>
  <c r="B47" i="21"/>
  <c r="B46" i="21"/>
  <c r="B45" i="21"/>
  <c r="B44" i="21"/>
  <c r="B43" i="21"/>
  <c r="B42" i="21"/>
  <c r="B40" i="21"/>
  <c r="B39" i="21"/>
  <c r="B38" i="21"/>
  <c r="B37" i="21"/>
  <c r="B36" i="21"/>
  <c r="B35" i="21"/>
  <c r="AJ47" i="21"/>
  <c r="AI47" i="21"/>
  <c r="AH47" i="21"/>
  <c r="AF47" i="21"/>
  <c r="AD47" i="21"/>
  <c r="AC47" i="21"/>
  <c r="AB47" i="21"/>
  <c r="AA47" i="21"/>
  <c r="Y47" i="21"/>
  <c r="X47" i="21"/>
  <c r="W47" i="21"/>
  <c r="V47" i="21"/>
  <c r="U47" i="21"/>
  <c r="T47" i="21"/>
  <c r="AJ46" i="21"/>
  <c r="AI46" i="21"/>
  <c r="AH46" i="21"/>
  <c r="AF46" i="21"/>
  <c r="AD46" i="21"/>
  <c r="AC46" i="21"/>
  <c r="AB46" i="21"/>
  <c r="AA46" i="21"/>
  <c r="Y46" i="21"/>
  <c r="X46" i="21"/>
  <c r="W46" i="21"/>
  <c r="V46" i="21"/>
  <c r="U46" i="21"/>
  <c r="T46" i="21"/>
  <c r="AJ45" i="21"/>
  <c r="AI45" i="21"/>
  <c r="AH45" i="21"/>
  <c r="AF45" i="21"/>
  <c r="AD45" i="21"/>
  <c r="AC45" i="21"/>
  <c r="AB45" i="21"/>
  <c r="AA45" i="21"/>
  <c r="Y45" i="21"/>
  <c r="X45" i="21"/>
  <c r="W45" i="21"/>
  <c r="V45" i="21"/>
  <c r="U45" i="21"/>
  <c r="T45" i="21"/>
  <c r="AJ44" i="21"/>
  <c r="AI44" i="21"/>
  <c r="AH44" i="21"/>
  <c r="AF44" i="21"/>
  <c r="AD44" i="21"/>
  <c r="AC44" i="21"/>
  <c r="AB44" i="21"/>
  <c r="AA44" i="21"/>
  <c r="Y44" i="21"/>
  <c r="X44" i="21"/>
  <c r="W44" i="21"/>
  <c r="V44" i="21"/>
  <c r="U44" i="21"/>
  <c r="T44" i="21"/>
  <c r="AJ43" i="21"/>
  <c r="AI43" i="21"/>
  <c r="AH43" i="21"/>
  <c r="AF43" i="21"/>
  <c r="AD43" i="21"/>
  <c r="AC43" i="21"/>
  <c r="AB43" i="21"/>
  <c r="AA43" i="21"/>
  <c r="Y43" i="21"/>
  <c r="X43" i="21"/>
  <c r="W43" i="21"/>
  <c r="V43" i="21"/>
  <c r="U43" i="21"/>
  <c r="T43" i="21"/>
  <c r="AJ42" i="21"/>
  <c r="AI42" i="21"/>
  <c r="AH42" i="21"/>
  <c r="AF42" i="21"/>
  <c r="AD42" i="21"/>
  <c r="AC42" i="21"/>
  <c r="AB42" i="21"/>
  <c r="AA42" i="21"/>
  <c r="Y42" i="21"/>
  <c r="X42" i="21"/>
  <c r="W42" i="21"/>
  <c r="V42" i="21"/>
  <c r="U42" i="21"/>
  <c r="T42" i="21"/>
  <c r="AN41" i="21"/>
  <c r="AJ41" i="21"/>
  <c r="AI41" i="21"/>
  <c r="AH41" i="21"/>
  <c r="AF41" i="21"/>
  <c r="AD41" i="21"/>
  <c r="AC41" i="21"/>
  <c r="AB41" i="21"/>
  <c r="AA41" i="21"/>
  <c r="Y41" i="21"/>
  <c r="X41" i="21"/>
  <c r="W41" i="21"/>
  <c r="V41" i="21"/>
  <c r="U41" i="21"/>
  <c r="R75" i="21"/>
  <c r="Y75" i="21" s="1"/>
  <c r="AJ75" i="21" s="1"/>
  <c r="R77" i="21"/>
  <c r="R85" i="21"/>
  <c r="Y85" i="21" s="1"/>
  <c r="AJ85" i="21" s="1"/>
  <c r="AI85" i="21"/>
  <c r="AH85" i="21"/>
  <c r="AF85" i="21"/>
  <c r="AE85" i="21"/>
  <c r="AD85" i="21"/>
  <c r="AC85" i="21"/>
  <c r="AB85" i="21"/>
  <c r="AA85" i="21"/>
  <c r="X85" i="21"/>
  <c r="W85" i="21"/>
  <c r="V85" i="21"/>
  <c r="U85" i="21"/>
  <c r="T85" i="21"/>
  <c r="AN84" i="21"/>
  <c r="AN83" i="21"/>
  <c r="B30" i="21"/>
  <c r="J6" i="21"/>
  <c r="R76" i="21"/>
  <c r="Y76" i="21" s="1"/>
  <c r="AJ76" i="21" s="1"/>
  <c r="R74" i="21"/>
  <c r="Y74" i="21" s="1"/>
  <c r="AJ74" i="21" s="1"/>
  <c r="AI74" i="21"/>
  <c r="AH74" i="21"/>
  <c r="AF74" i="21"/>
  <c r="AE74" i="21"/>
  <c r="AD74" i="21"/>
  <c r="AC74" i="21"/>
  <c r="AB74" i="21"/>
  <c r="AA74" i="21"/>
  <c r="X74" i="21"/>
  <c r="W74" i="21"/>
  <c r="V74" i="21"/>
  <c r="U74" i="21"/>
  <c r="T74" i="21"/>
  <c r="AI73" i="21"/>
  <c r="AH73" i="21"/>
  <c r="AF73" i="21"/>
  <c r="AE73" i="21"/>
  <c r="AD73" i="21"/>
  <c r="AC73" i="21"/>
  <c r="AB73" i="21"/>
  <c r="AA73" i="21"/>
  <c r="Y73" i="21"/>
  <c r="AJ73" i="21" s="1"/>
  <c r="X73" i="21"/>
  <c r="W73" i="21"/>
  <c r="V73" i="21"/>
  <c r="U73" i="21"/>
  <c r="T73" i="21"/>
  <c r="AI75" i="21"/>
  <c r="AH75" i="21"/>
  <c r="AF75" i="21"/>
  <c r="AE75" i="21"/>
  <c r="AD75" i="21"/>
  <c r="AC75" i="21"/>
  <c r="AB75" i="21"/>
  <c r="AA75" i="21"/>
  <c r="X75" i="21"/>
  <c r="W75" i="21"/>
  <c r="V75" i="21"/>
  <c r="U75" i="21"/>
  <c r="T75" i="21"/>
  <c r="AI76" i="21"/>
  <c r="AH76" i="21"/>
  <c r="AF76" i="21"/>
  <c r="AE76" i="21"/>
  <c r="AD76" i="21"/>
  <c r="AC76" i="21"/>
  <c r="AB76" i="21"/>
  <c r="AA76" i="21"/>
  <c r="X76" i="21"/>
  <c r="W76" i="21"/>
  <c r="V76" i="21"/>
  <c r="U76" i="21"/>
  <c r="T76" i="21"/>
  <c r="AI77" i="21"/>
  <c r="AH77" i="21"/>
  <c r="AF77" i="21"/>
  <c r="AE77" i="21"/>
  <c r="AD77" i="21"/>
  <c r="AC77" i="21"/>
  <c r="AB77" i="21"/>
  <c r="AA77" i="21"/>
  <c r="X77" i="21"/>
  <c r="W77" i="21"/>
  <c r="V77" i="21"/>
  <c r="U77" i="21"/>
  <c r="T77" i="21"/>
  <c r="AH26" i="37"/>
  <c r="AH24" i="37"/>
  <c r="AI13" i="37"/>
  <c r="G12" i="23"/>
  <c r="AJ12" i="23"/>
  <c r="AI12" i="23"/>
  <c r="AF12" i="23"/>
  <c r="AE12" i="23"/>
  <c r="AD12" i="23"/>
  <c r="AB12" i="23"/>
  <c r="AA12" i="23"/>
  <c r="Y12" i="23"/>
  <c r="X12" i="23"/>
  <c r="W12" i="23"/>
  <c r="AJ11" i="23"/>
  <c r="AI11" i="23"/>
  <c r="AF11" i="23"/>
  <c r="AE11" i="23"/>
  <c r="AD11" i="23"/>
  <c r="AB11" i="23"/>
  <c r="AA11" i="23"/>
  <c r="Y11" i="23"/>
  <c r="X11" i="23"/>
  <c r="W11" i="23"/>
  <c r="G11" i="23"/>
  <c r="G9" i="23"/>
  <c r="AJ9" i="23"/>
  <c r="AI9" i="23"/>
  <c r="AF9" i="23"/>
  <c r="AE9" i="23"/>
  <c r="AD9" i="23"/>
  <c r="AB9" i="23"/>
  <c r="AA9" i="23"/>
  <c r="Y9" i="23"/>
  <c r="X9" i="23"/>
  <c r="W9" i="23"/>
  <c r="AH79" i="37"/>
  <c r="AH11" i="37"/>
  <c r="AH12" i="37"/>
  <c r="AH13" i="37"/>
  <c r="AH15" i="37"/>
  <c r="AH17" i="37"/>
  <c r="AH18" i="37"/>
  <c r="AH19" i="37"/>
  <c r="AH22" i="37"/>
  <c r="AH25" i="37"/>
  <c r="AH27" i="37"/>
  <c r="AH29" i="37"/>
  <c r="AH81" i="37"/>
  <c r="AH84" i="37"/>
  <c r="AH85" i="37"/>
  <c r="AH6" i="37"/>
  <c r="AF11" i="37"/>
  <c r="AF12" i="37"/>
  <c r="AF13" i="37"/>
  <c r="AF15" i="37"/>
  <c r="AF17" i="37"/>
  <c r="AF18" i="37"/>
  <c r="AF19" i="37"/>
  <c r="AF22" i="37"/>
  <c r="AF25" i="37"/>
  <c r="AF27" i="37"/>
  <c r="AF29" i="37"/>
  <c r="AF79" i="37"/>
  <c r="AF81" i="37"/>
  <c r="AF84" i="37"/>
  <c r="AF85" i="37"/>
  <c r="AF6" i="37"/>
  <c r="AF55" i="23"/>
  <c r="AF53" i="23"/>
  <c r="AF52" i="23"/>
  <c r="AF51" i="23"/>
  <c r="AF49" i="23"/>
  <c r="AF48" i="23"/>
  <c r="AF47" i="23"/>
  <c r="AF45" i="23"/>
  <c r="AF44" i="23"/>
  <c r="AF43" i="23"/>
  <c r="AF41" i="23"/>
  <c r="AF40" i="23"/>
  <c r="AF39" i="23"/>
  <c r="AF10" i="23"/>
  <c r="AI10" i="23"/>
  <c r="AE10" i="23"/>
  <c r="AG9" i="23" l="1"/>
  <c r="AG11" i="23"/>
  <c r="AG12" i="23"/>
  <c r="AD21" i="21"/>
  <c r="K12" i="23"/>
  <c r="U12" i="23"/>
  <c r="U11" i="23"/>
  <c r="H11" i="23"/>
  <c r="F8" i="24" s="1"/>
  <c r="K9" i="23"/>
  <c r="U9" i="23"/>
  <c r="AB19" i="21"/>
  <c r="AG19" i="21"/>
  <c r="AG88" i="21"/>
  <c r="AF21" i="21"/>
  <c r="AG21" i="21"/>
  <c r="AJ21" i="21"/>
  <c r="U19" i="21"/>
  <c r="X19" i="21"/>
  <c r="T19" i="21"/>
  <c r="V19" i="21"/>
  <c r="AA19" i="21"/>
  <c r="Y20" i="21"/>
  <c r="AJ20" i="21" s="1"/>
  <c r="AC21" i="21"/>
  <c r="W19" i="21"/>
  <c r="S20" i="21"/>
  <c r="AC19" i="21"/>
  <c r="AB21" i="21"/>
  <c r="AD19" i="21"/>
  <c r="AE19" i="21"/>
  <c r="AF19" i="21"/>
  <c r="AE21" i="21"/>
  <c r="AJ19" i="21"/>
  <c r="AE43" i="21"/>
  <c r="AK43" i="21" s="1"/>
  <c r="Y16" i="21"/>
  <c r="AJ16" i="21" s="1"/>
  <c r="Y88" i="21"/>
  <c r="AJ88" i="21" s="1"/>
  <c r="AE44" i="21"/>
  <c r="AE42" i="21"/>
  <c r="AE45" i="21"/>
  <c r="AE46" i="21"/>
  <c r="AE47" i="21"/>
  <c r="AK47" i="21" s="1"/>
  <c r="G41" i="21"/>
  <c r="AK85" i="21"/>
  <c r="AK73" i="21"/>
  <c r="C73" i="21" s="1"/>
  <c r="AK74" i="21"/>
  <c r="C74" i="21" s="1"/>
  <c r="AK75" i="21"/>
  <c r="C75" i="21" s="1"/>
  <c r="AK76" i="21"/>
  <c r="C76" i="21" s="1"/>
  <c r="Y77" i="21"/>
  <c r="AJ77" i="21" s="1"/>
  <c r="AK77" i="21" s="1"/>
  <c r="K11" i="23"/>
  <c r="H12" i="23"/>
  <c r="F9" i="24" s="1"/>
  <c r="H9" i="23"/>
  <c r="L9" i="23" s="1"/>
  <c r="V29" i="38"/>
  <c r="AF15" i="38"/>
  <c r="AC15" i="38"/>
  <c r="AB15" i="38"/>
  <c r="AA15" i="38"/>
  <c r="X15" i="38"/>
  <c r="W15" i="38"/>
  <c r="V15" i="38"/>
  <c r="U15" i="38"/>
  <c r="T15" i="38"/>
  <c r="AF14" i="38"/>
  <c r="AC14" i="38"/>
  <c r="AB14" i="38"/>
  <c r="AA14" i="38"/>
  <c r="X14" i="38"/>
  <c r="W14" i="38"/>
  <c r="V14" i="38"/>
  <c r="U14" i="38"/>
  <c r="T14" i="38"/>
  <c r="Q14" i="38"/>
  <c r="R14" i="38" s="1"/>
  <c r="AF13" i="38"/>
  <c r="AC13" i="38"/>
  <c r="AB13" i="38"/>
  <c r="AA13" i="38"/>
  <c r="X13" i="38"/>
  <c r="W13" i="38"/>
  <c r="V13" i="38"/>
  <c r="U13" i="38"/>
  <c r="T13" i="38"/>
  <c r="V7" i="38"/>
  <c r="V11" i="38"/>
  <c r="V18" i="38"/>
  <c r="V19" i="38"/>
  <c r="V20" i="38"/>
  <c r="V21" i="38"/>
  <c r="V22" i="38"/>
  <c r="V26" i="38"/>
  <c r="V27" i="38"/>
  <c r="V28" i="38"/>
  <c r="V6" i="38"/>
  <c r="AF7" i="38"/>
  <c r="AF11" i="38"/>
  <c r="AF18" i="38"/>
  <c r="AF19" i="38"/>
  <c r="AF20" i="38"/>
  <c r="AF21" i="38"/>
  <c r="AF22" i="38"/>
  <c r="AF26" i="38"/>
  <c r="AF27" i="38"/>
  <c r="AF28" i="38"/>
  <c r="AF29" i="38"/>
  <c r="AF6" i="38"/>
  <c r="T11" i="38"/>
  <c r="B6" i="38"/>
  <c r="AC11" i="38"/>
  <c r="AB11" i="38"/>
  <c r="AA11" i="38"/>
  <c r="X11" i="38"/>
  <c r="W11" i="38"/>
  <c r="U11" i="38"/>
  <c r="AK7" i="38"/>
  <c r="Q7" i="38" s="1"/>
  <c r="AC7" i="38"/>
  <c r="AB7" i="38"/>
  <c r="AA7" i="38"/>
  <c r="X7" i="38"/>
  <c r="W7" i="38"/>
  <c r="U7" i="38"/>
  <c r="T7" i="38"/>
  <c r="AC6" i="38"/>
  <c r="AB6" i="38"/>
  <c r="AA6" i="38"/>
  <c r="Y6" i="38"/>
  <c r="AG6" i="38" s="1"/>
  <c r="X6" i="38"/>
  <c r="W6" i="38"/>
  <c r="U6" i="38"/>
  <c r="T6" i="38"/>
  <c r="Q26" i="38"/>
  <c r="Q27" i="38"/>
  <c r="R27" i="38" s="1"/>
  <c r="Y27" i="38" s="1"/>
  <c r="AG27" i="38" s="1"/>
  <c r="AC29" i="38"/>
  <c r="AB29" i="38"/>
  <c r="AA29" i="38"/>
  <c r="X29" i="38"/>
  <c r="W29" i="38"/>
  <c r="U29" i="38"/>
  <c r="T29" i="38"/>
  <c r="AC28" i="38"/>
  <c r="AB28" i="38"/>
  <c r="AA28" i="38"/>
  <c r="X28" i="38"/>
  <c r="W28" i="38"/>
  <c r="U28" i="38"/>
  <c r="T28" i="38"/>
  <c r="AC27" i="38"/>
  <c r="AB27" i="38"/>
  <c r="AA27" i="38"/>
  <c r="X27" i="38"/>
  <c r="W27" i="38"/>
  <c r="U27" i="38"/>
  <c r="T27" i="38"/>
  <c r="AC26" i="38"/>
  <c r="AB26" i="38"/>
  <c r="AA26" i="38"/>
  <c r="X26" i="38"/>
  <c r="W26" i="38"/>
  <c r="U26" i="38"/>
  <c r="T26" i="38"/>
  <c r="Q22" i="38"/>
  <c r="R22" i="38" s="1"/>
  <c r="AC22" i="38"/>
  <c r="AB22" i="38"/>
  <c r="AA22" i="38"/>
  <c r="X22" i="38"/>
  <c r="W22" i="38"/>
  <c r="U22" i="38"/>
  <c r="T22" i="38"/>
  <c r="AA20" i="38"/>
  <c r="AA21" i="38"/>
  <c r="AA19" i="38"/>
  <c r="AA18" i="38"/>
  <c r="AG18" i="38"/>
  <c r="AB18" i="38"/>
  <c r="Y18" i="38"/>
  <c r="X18" i="38"/>
  <c r="W18" i="38"/>
  <c r="T18" i="38"/>
  <c r="J18" i="38"/>
  <c r="AC21" i="38"/>
  <c r="AB21" i="38"/>
  <c r="Y21" i="38"/>
  <c r="AG21" i="38" s="1"/>
  <c r="X21" i="38"/>
  <c r="W21" i="38"/>
  <c r="U21" i="38"/>
  <c r="T21" i="38"/>
  <c r="Q20" i="38"/>
  <c r="R20" i="38" s="1"/>
  <c r="Y20" i="38" s="1"/>
  <c r="AG20" i="38" s="1"/>
  <c r="AB20" i="38"/>
  <c r="X20" i="38"/>
  <c r="W20" i="38"/>
  <c r="U20" i="38"/>
  <c r="T20" i="38"/>
  <c r="AC20" i="38" s="1"/>
  <c r="AG51" i="38"/>
  <c r="AC51" i="38"/>
  <c r="AB51" i="38"/>
  <c r="AA51" i="38"/>
  <c r="Y51" i="38"/>
  <c r="X51" i="38"/>
  <c r="W51" i="38"/>
  <c r="V51" i="38"/>
  <c r="U51" i="38"/>
  <c r="T51" i="38"/>
  <c r="T49" i="38"/>
  <c r="F49" i="38"/>
  <c r="AG49" i="38" s="1"/>
  <c r="AG48" i="38"/>
  <c r="AC48" i="38"/>
  <c r="AB48" i="38"/>
  <c r="AA48" i="38"/>
  <c r="AA49" i="38" s="1"/>
  <c r="Y48" i="38"/>
  <c r="Y49" i="38" s="1"/>
  <c r="X48" i="38"/>
  <c r="X49" i="38" s="1"/>
  <c r="W48" i="38"/>
  <c r="W49" i="38" s="1"/>
  <c r="V48" i="38"/>
  <c r="V49" i="38" s="1"/>
  <c r="U48" i="38"/>
  <c r="U49" i="38" s="1"/>
  <c r="T47" i="38"/>
  <c r="F47" i="38"/>
  <c r="AB47" i="38" s="1"/>
  <c r="U45" i="38"/>
  <c r="F45" i="38"/>
  <c r="AC45" i="38" s="1"/>
  <c r="AG44" i="38"/>
  <c r="AC44" i="38"/>
  <c r="AA44" i="38"/>
  <c r="AA43" i="38" s="1"/>
  <c r="Y44" i="38"/>
  <c r="Y45" i="38" s="1"/>
  <c r="X44" i="38"/>
  <c r="X43" i="38" s="1"/>
  <c r="W44" i="38"/>
  <c r="W45" i="38" s="1"/>
  <c r="V44" i="38"/>
  <c r="V43" i="38" s="1"/>
  <c r="T44" i="38"/>
  <c r="T45" i="38" s="1"/>
  <c r="U43" i="38"/>
  <c r="F43" i="38"/>
  <c r="T41" i="38"/>
  <c r="F41" i="38"/>
  <c r="AG40" i="38"/>
  <c r="AB40" i="38"/>
  <c r="AA40" i="38"/>
  <c r="AA39" i="38" s="1"/>
  <c r="Y40" i="38"/>
  <c r="Y41" i="38" s="1"/>
  <c r="X40" i="38"/>
  <c r="X39" i="38" s="1"/>
  <c r="W40" i="38"/>
  <c r="W39" i="38" s="1"/>
  <c r="V40" i="38"/>
  <c r="V41" i="38" s="1"/>
  <c r="U40" i="38"/>
  <c r="U39" i="38" s="1"/>
  <c r="T39" i="38"/>
  <c r="F39" i="38"/>
  <c r="Y37" i="38"/>
  <c r="F37" i="38"/>
  <c r="AC36" i="38"/>
  <c r="AB36" i="38"/>
  <c r="AA36" i="38"/>
  <c r="AA35" i="38" s="1"/>
  <c r="X36" i="38"/>
  <c r="X37" i="38" s="1"/>
  <c r="W36" i="38"/>
  <c r="W37" i="38" s="1"/>
  <c r="V36" i="38"/>
  <c r="V37" i="38" s="1"/>
  <c r="U36" i="38"/>
  <c r="U37" i="38" s="1"/>
  <c r="T36" i="38"/>
  <c r="T37" i="38" s="1"/>
  <c r="Y35" i="38"/>
  <c r="F35" i="38"/>
  <c r="AB19" i="38"/>
  <c r="Y19" i="38"/>
  <c r="AG19" i="38" s="1"/>
  <c r="X19" i="38"/>
  <c r="W19" i="38"/>
  <c r="U19" i="38"/>
  <c r="T19" i="38"/>
  <c r="AN26" i="21"/>
  <c r="AI26" i="21"/>
  <c r="AH26" i="21"/>
  <c r="AF26" i="21"/>
  <c r="AE26" i="21"/>
  <c r="AD26" i="21"/>
  <c r="AC26" i="21"/>
  <c r="AB26" i="21"/>
  <c r="AA26" i="21"/>
  <c r="X26" i="21"/>
  <c r="W26" i="21"/>
  <c r="V26" i="21"/>
  <c r="U26" i="21"/>
  <c r="T26" i="21"/>
  <c r="AI27" i="21"/>
  <c r="AH27" i="21"/>
  <c r="AF27" i="21"/>
  <c r="AE27" i="21"/>
  <c r="AD27" i="21"/>
  <c r="AC27" i="21"/>
  <c r="AB27" i="21"/>
  <c r="AA27" i="21"/>
  <c r="X27" i="21"/>
  <c r="W27" i="21"/>
  <c r="V27" i="21"/>
  <c r="U27" i="21"/>
  <c r="T27" i="21"/>
  <c r="Q27" i="21"/>
  <c r="R27" i="21" s="1"/>
  <c r="AI28" i="21"/>
  <c r="AH28" i="21"/>
  <c r="AF28" i="21"/>
  <c r="AE28" i="21"/>
  <c r="AD28" i="21"/>
  <c r="AC28" i="21"/>
  <c r="AB28" i="21"/>
  <c r="AA28" i="21"/>
  <c r="X28" i="21"/>
  <c r="W28" i="21"/>
  <c r="V28" i="21"/>
  <c r="U28" i="21"/>
  <c r="T28" i="21"/>
  <c r="AI6" i="21"/>
  <c r="AI7" i="21"/>
  <c r="AI9" i="21"/>
  <c r="AI10" i="21"/>
  <c r="AI11" i="21"/>
  <c r="AI12" i="21"/>
  <c r="AI13" i="21"/>
  <c r="AI14" i="21"/>
  <c r="AI15" i="21"/>
  <c r="AI25" i="21"/>
  <c r="AI30" i="21"/>
  <c r="AI31" i="21"/>
  <c r="AI32" i="21"/>
  <c r="AI33" i="21"/>
  <c r="AI34" i="21"/>
  <c r="AI35" i="21"/>
  <c r="AI36" i="21"/>
  <c r="AI37" i="21"/>
  <c r="AI38" i="21"/>
  <c r="AI39" i="21"/>
  <c r="AI40" i="21"/>
  <c r="AI48" i="21"/>
  <c r="AI49" i="21"/>
  <c r="AI50" i="21"/>
  <c r="AI51" i="21"/>
  <c r="AI52" i="21"/>
  <c r="AI53" i="21"/>
  <c r="AI54" i="21"/>
  <c r="AI63" i="21"/>
  <c r="AI64" i="21"/>
  <c r="AI65" i="21"/>
  <c r="AI68" i="21"/>
  <c r="AI69" i="21"/>
  <c r="AI70" i="21"/>
  <c r="AI71" i="21"/>
  <c r="AI72" i="21"/>
  <c r="AI78" i="21"/>
  <c r="AI79" i="21"/>
  <c r="AI80" i="21"/>
  <c r="AI81" i="21"/>
  <c r="AI82" i="21"/>
  <c r="AI83" i="21"/>
  <c r="AI84" i="21"/>
  <c r="AI86" i="21"/>
  <c r="AI87" i="21"/>
  <c r="AN25" i="21"/>
  <c r="Q25" i="21" s="1"/>
  <c r="R25" i="21" s="1"/>
  <c r="AN65" i="21"/>
  <c r="Q65" i="21" s="1"/>
  <c r="R65" i="21" s="1"/>
  <c r="AH65" i="21"/>
  <c r="AF65" i="21"/>
  <c r="AE65" i="21"/>
  <c r="AD65" i="21"/>
  <c r="AC65" i="21"/>
  <c r="AB65" i="21"/>
  <c r="AA65" i="21"/>
  <c r="X65" i="21"/>
  <c r="W65" i="21"/>
  <c r="V65" i="21"/>
  <c r="U65" i="21"/>
  <c r="T65" i="21"/>
  <c r="AH25" i="21"/>
  <c r="AF25" i="21"/>
  <c r="AE25" i="21"/>
  <c r="AD25" i="21"/>
  <c r="AC25" i="21"/>
  <c r="AB25" i="21"/>
  <c r="AA25" i="21"/>
  <c r="X25" i="21"/>
  <c r="W25" i="21"/>
  <c r="V25" i="21"/>
  <c r="U25" i="21"/>
  <c r="T25" i="21"/>
  <c r="B64" i="21"/>
  <c r="AN64" i="21"/>
  <c r="Q64" i="21" s="1"/>
  <c r="R64" i="21" s="1"/>
  <c r="AH64" i="21"/>
  <c r="AF64" i="21"/>
  <c r="AE64" i="21"/>
  <c r="AD64" i="21"/>
  <c r="AC64" i="21"/>
  <c r="AB64" i="21"/>
  <c r="AA64" i="21"/>
  <c r="X64" i="21"/>
  <c r="W64" i="21"/>
  <c r="V64" i="21"/>
  <c r="U64" i="21"/>
  <c r="T64" i="21"/>
  <c r="AN87" i="21"/>
  <c r="Q87" i="21" s="1"/>
  <c r="R87" i="21" s="1"/>
  <c r="AN86" i="21"/>
  <c r="T84" i="21"/>
  <c r="U84" i="21"/>
  <c r="V84" i="21"/>
  <c r="W84" i="21"/>
  <c r="X84" i="21"/>
  <c r="AA84" i="21"/>
  <c r="AB84" i="21"/>
  <c r="AC84" i="21"/>
  <c r="AD84" i="21"/>
  <c r="AE84" i="21"/>
  <c r="AF84" i="21"/>
  <c r="AH84" i="21"/>
  <c r="Q84" i="21"/>
  <c r="AN72" i="21"/>
  <c r="B70" i="21"/>
  <c r="Q83" i="21"/>
  <c r="AH87" i="21"/>
  <c r="AF87" i="21"/>
  <c r="AE87" i="21"/>
  <c r="AD87" i="21"/>
  <c r="AC87" i="21"/>
  <c r="AB87" i="21"/>
  <c r="AA87" i="21"/>
  <c r="X87" i="21"/>
  <c r="W87" i="21"/>
  <c r="V87" i="21"/>
  <c r="U87" i="21"/>
  <c r="T87" i="21"/>
  <c r="AH86" i="21"/>
  <c r="AF86" i="21"/>
  <c r="AE86" i="21"/>
  <c r="AD86" i="21"/>
  <c r="AC86" i="21"/>
  <c r="AB86" i="21"/>
  <c r="AA86" i="21"/>
  <c r="X86" i="21"/>
  <c r="W86" i="21"/>
  <c r="V86" i="21"/>
  <c r="U86" i="21"/>
  <c r="T86" i="21"/>
  <c r="AH83" i="21"/>
  <c r="AF83" i="21"/>
  <c r="AE83" i="21"/>
  <c r="AD83" i="21"/>
  <c r="AC83" i="21"/>
  <c r="AB83" i="21"/>
  <c r="AA83" i="21"/>
  <c r="X83" i="21"/>
  <c r="W83" i="21"/>
  <c r="V83" i="21"/>
  <c r="U83" i="21"/>
  <c r="T83" i="21"/>
  <c r="B7" i="21"/>
  <c r="B31" i="21"/>
  <c r="H6" i="24" l="1"/>
  <c r="F6" i="24"/>
  <c r="B32" i="21"/>
  <c r="V9" i="23"/>
  <c r="T11" i="23"/>
  <c r="L11" i="23"/>
  <c r="V11" i="23" s="1"/>
  <c r="U18" i="38"/>
  <c r="AK88" i="21"/>
  <c r="C88" i="21" s="1"/>
  <c r="Y17" i="21"/>
  <c r="AJ17" i="21" s="1"/>
  <c r="T41" i="21"/>
  <c r="AE41" i="21" s="1"/>
  <c r="C43" i="21"/>
  <c r="C47" i="21"/>
  <c r="C85" i="21"/>
  <c r="D74" i="21"/>
  <c r="E74" i="21" s="1"/>
  <c r="D73" i="21"/>
  <c r="E73" i="21" s="1"/>
  <c r="D75" i="21"/>
  <c r="E75" i="21" s="1"/>
  <c r="D76" i="21"/>
  <c r="E76" i="21" s="1"/>
  <c r="C77" i="21"/>
  <c r="L12" i="23"/>
  <c r="V12" i="23" s="1"/>
  <c r="T12" i="23"/>
  <c r="T9" i="23"/>
  <c r="AC9" i="23" s="1"/>
  <c r="AK9" i="23" s="1"/>
  <c r="Q15" i="38"/>
  <c r="R15" i="38" s="1"/>
  <c r="Y14" i="38"/>
  <c r="AG14" i="38" s="1"/>
  <c r="Q13" i="38"/>
  <c r="R13" i="38" s="1"/>
  <c r="R7" i="38"/>
  <c r="Y7" i="38" s="1"/>
  <c r="AG7" i="38" s="1"/>
  <c r="U44" i="38"/>
  <c r="AB44" i="38" s="1"/>
  <c r="AH44" i="38" s="1"/>
  <c r="Y28" i="38"/>
  <c r="AG28" i="38" s="1"/>
  <c r="Y29" i="38"/>
  <c r="AG29" i="38" s="1"/>
  <c r="R26" i="38"/>
  <c r="Y26" i="38" s="1"/>
  <c r="AG26" i="38" s="1"/>
  <c r="T48" i="38"/>
  <c r="AH48" i="38" s="1"/>
  <c r="Y22" i="38"/>
  <c r="AG22" i="38" s="1"/>
  <c r="U47" i="38"/>
  <c r="V47" i="38"/>
  <c r="Y47" i="38"/>
  <c r="T43" i="38"/>
  <c r="AB43" i="38" s="1"/>
  <c r="V39" i="38"/>
  <c r="AC39" i="38" s="1"/>
  <c r="AC49" i="38"/>
  <c r="AG47" i="38"/>
  <c r="S36" i="38"/>
  <c r="V45" i="38"/>
  <c r="W35" i="38"/>
  <c r="T35" i="38"/>
  <c r="W43" i="38"/>
  <c r="X45" i="38"/>
  <c r="AH51" i="38"/>
  <c r="C51" i="38" s="1"/>
  <c r="D51" i="38" s="1"/>
  <c r="U35" i="38"/>
  <c r="Y43" i="38"/>
  <c r="V35" i="38"/>
  <c r="Y36" i="38"/>
  <c r="AG36" i="38" s="1"/>
  <c r="AH36" i="38" s="1"/>
  <c r="AA41" i="38"/>
  <c r="W47" i="38"/>
  <c r="AC19" i="38"/>
  <c r="AA37" i="38"/>
  <c r="Y39" i="38"/>
  <c r="U41" i="38"/>
  <c r="X47" i="38"/>
  <c r="W41" i="38"/>
  <c r="X35" i="38"/>
  <c r="AG39" i="38"/>
  <c r="X41" i="38"/>
  <c r="AG45" i="38"/>
  <c r="AA47" i="38"/>
  <c r="S48" i="38"/>
  <c r="AC47" i="38"/>
  <c r="AG37" i="38"/>
  <c r="AG41" i="38"/>
  <c r="AC43" i="38"/>
  <c r="S44" i="38"/>
  <c r="AB49" i="38"/>
  <c r="AC35" i="38"/>
  <c r="AB37" i="38"/>
  <c r="AG43" i="38"/>
  <c r="AB35" i="38"/>
  <c r="AC37" i="38"/>
  <c r="AB39" i="38"/>
  <c r="S40" i="38"/>
  <c r="T40" i="38"/>
  <c r="AC40" i="38" s="1"/>
  <c r="AH40" i="38" s="1"/>
  <c r="AA45" i="38"/>
  <c r="AB45" i="38" s="1"/>
  <c r="AB41" i="38"/>
  <c r="AG35" i="38"/>
  <c r="Q26" i="21"/>
  <c r="R26" i="21" s="1"/>
  <c r="Y27" i="21"/>
  <c r="AJ27" i="21" s="1"/>
  <c r="Q28" i="21"/>
  <c r="Y65" i="21"/>
  <c r="AJ65" i="21" s="1"/>
  <c r="AK65" i="21" s="1"/>
  <c r="Y25" i="21"/>
  <c r="AJ25" i="21" s="1"/>
  <c r="Y64" i="21"/>
  <c r="AJ64" i="21" s="1"/>
  <c r="AK64" i="21" s="1"/>
  <c r="R84" i="21"/>
  <c r="Y84" i="21" s="1"/>
  <c r="AJ84" i="21" s="1"/>
  <c r="AK84" i="21" s="1"/>
  <c r="Y87" i="21"/>
  <c r="AJ87" i="21" s="1"/>
  <c r="AK87" i="21" s="1"/>
  <c r="R83" i="21"/>
  <c r="Y83" i="21" s="1"/>
  <c r="AJ83" i="21" s="1"/>
  <c r="AK83" i="21" s="1"/>
  <c r="Q86" i="21"/>
  <c r="H8" i="24" l="1"/>
  <c r="H9" i="24"/>
  <c r="AC11" i="23"/>
  <c r="AK11" i="23" s="1"/>
  <c r="C11" i="23" s="1"/>
  <c r="D43" i="21"/>
  <c r="D88" i="21"/>
  <c r="E88" i="21" s="1"/>
  <c r="D47" i="21"/>
  <c r="E47" i="21" s="1"/>
  <c r="D44" i="22" s="1"/>
  <c r="D85" i="21"/>
  <c r="E85" i="21" s="1"/>
  <c r="D77" i="21"/>
  <c r="E77" i="21" s="1"/>
  <c r="AC12" i="23"/>
  <c r="AK12" i="23" s="1"/>
  <c r="C9" i="23"/>
  <c r="Y15" i="38"/>
  <c r="AG15" i="38" s="1"/>
  <c r="Y13" i="38"/>
  <c r="AG13" i="38" s="1"/>
  <c r="Y11" i="38"/>
  <c r="AG11" i="38" s="1"/>
  <c r="AC18" i="38"/>
  <c r="AH47" i="38"/>
  <c r="C47" i="38" s="1"/>
  <c r="AC41" i="38"/>
  <c r="AH45" i="38"/>
  <c r="C45" i="38" s="1"/>
  <c r="AH49" i="38"/>
  <c r="E51" i="38"/>
  <c r="Y26" i="21"/>
  <c r="AJ26" i="21" s="1"/>
  <c r="AK26" i="21" s="1"/>
  <c r="R28" i="21"/>
  <c r="Y28" i="21" s="1"/>
  <c r="AJ28" i="21" s="1"/>
  <c r="C65" i="21"/>
  <c r="C64" i="21"/>
  <c r="C84" i="21"/>
  <c r="C83" i="21"/>
  <c r="R86" i="21"/>
  <c r="Y86" i="21" s="1"/>
  <c r="AJ86" i="21" s="1"/>
  <c r="AK86" i="21" s="1"/>
  <c r="C87" i="21"/>
  <c r="C44" i="22" l="1"/>
  <c r="E43" i="21"/>
  <c r="D65" i="21"/>
  <c r="E65" i="21" s="1"/>
  <c r="D9" i="23"/>
  <c r="C6" i="24" s="1"/>
  <c r="D11" i="23"/>
  <c r="C8" i="24" s="1"/>
  <c r="D84" i="21"/>
  <c r="E84" i="21" s="1"/>
  <c r="D83" i="21"/>
  <c r="E83" i="21" s="1"/>
  <c r="C12" i="23"/>
  <c r="D45" i="38"/>
  <c r="D47" i="38"/>
  <c r="C49" i="38"/>
  <c r="C26" i="21"/>
  <c r="D64" i="21"/>
  <c r="E64" i="21" s="1"/>
  <c r="C86" i="21"/>
  <c r="D87" i="21"/>
  <c r="E87" i="21" s="1"/>
  <c r="D86" i="21" l="1"/>
  <c r="E86" i="21" s="1"/>
  <c r="D12" i="23"/>
  <c r="E12" i="23" s="1"/>
  <c r="D49" i="38"/>
  <c r="E48" i="38" s="1"/>
  <c r="D26" i="21"/>
  <c r="E26" i="21" s="1"/>
  <c r="D9" i="24" l="1"/>
  <c r="C9" i="24"/>
  <c r="J31" i="21" l="1"/>
  <c r="J30" i="21"/>
  <c r="AO80" i="21"/>
  <c r="AN79" i="21"/>
  <c r="K32" i="21"/>
  <c r="AJ32" i="21"/>
  <c r="AH32" i="21"/>
  <c r="AF32" i="21"/>
  <c r="AE32" i="21"/>
  <c r="AD32" i="21"/>
  <c r="AB32" i="21"/>
  <c r="AA32" i="21"/>
  <c r="Y32" i="21"/>
  <c r="X32" i="21"/>
  <c r="W32" i="21"/>
  <c r="K31" i="21"/>
  <c r="AJ31" i="21"/>
  <c r="AH31" i="21"/>
  <c r="AF31" i="21"/>
  <c r="AE31" i="21"/>
  <c r="AD31" i="21"/>
  <c r="AB31" i="21"/>
  <c r="AA31" i="21"/>
  <c r="Y31" i="21"/>
  <c r="X31" i="21"/>
  <c r="W31" i="21"/>
  <c r="K30" i="21"/>
  <c r="AJ30" i="21"/>
  <c r="AH30" i="21"/>
  <c r="AF30" i="21"/>
  <c r="AE30" i="21"/>
  <c r="AD30" i="21"/>
  <c r="AB30" i="21"/>
  <c r="AA30" i="21"/>
  <c r="Y30" i="21"/>
  <c r="X30" i="21"/>
  <c r="W30" i="21"/>
  <c r="U32" i="21" l="1"/>
  <c r="U31" i="21"/>
  <c r="G32" i="21"/>
  <c r="L32" i="21"/>
  <c r="V32" i="21" s="1"/>
  <c r="L31" i="21"/>
  <c r="V31" i="21" s="1"/>
  <c r="G31" i="21"/>
  <c r="G30" i="21"/>
  <c r="V30" i="21"/>
  <c r="U30" i="21"/>
  <c r="H32" i="21" l="1"/>
  <c r="T32" i="21" s="1"/>
  <c r="AC32" i="21" s="1"/>
  <c r="AK32" i="21" s="1"/>
  <c r="T30" i="21"/>
  <c r="AC30" i="21" s="1"/>
  <c r="H31" i="21"/>
  <c r="T31" i="21" s="1"/>
  <c r="AC31" i="21" s="1"/>
  <c r="AK31" i="21" s="1"/>
  <c r="C32" i="21" l="1"/>
  <c r="C31" i="21"/>
  <c r="D32" i="21" l="1"/>
  <c r="E32" i="21" s="1"/>
  <c r="D31" i="21"/>
  <c r="E31" i="21" s="1"/>
  <c r="AO6" i="21" l="1"/>
  <c r="AN6" i="21"/>
  <c r="AJ6" i="21"/>
  <c r="AH6" i="21"/>
  <c r="AF6" i="21"/>
  <c r="AE6" i="21"/>
  <c r="AD6" i="21"/>
  <c r="AB6" i="21"/>
  <c r="AA6" i="21"/>
  <c r="Y6" i="21"/>
  <c r="X6" i="21"/>
  <c r="W6" i="21"/>
  <c r="U6" i="21"/>
  <c r="AN82" i="21"/>
  <c r="Q82" i="21" s="1"/>
  <c r="AH82" i="21"/>
  <c r="AF82" i="21"/>
  <c r="AE82" i="21"/>
  <c r="AD82" i="21"/>
  <c r="AC82" i="21"/>
  <c r="AB82" i="21"/>
  <c r="AA82" i="21"/>
  <c r="X82" i="21"/>
  <c r="W82" i="21"/>
  <c r="V82" i="21"/>
  <c r="U82" i="21"/>
  <c r="T82" i="21"/>
  <c r="I7" i="21"/>
  <c r="AH7" i="21"/>
  <c r="AF7" i="21"/>
  <c r="AE7" i="21"/>
  <c r="AD7" i="21"/>
  <c r="AB7" i="21"/>
  <c r="AA7" i="21"/>
  <c r="X7" i="21"/>
  <c r="W7" i="21"/>
  <c r="V7" i="21"/>
  <c r="T7" i="21"/>
  <c r="AH81" i="21"/>
  <c r="AF81" i="21"/>
  <c r="AE81" i="21"/>
  <c r="AD81" i="21"/>
  <c r="AC81" i="21"/>
  <c r="AB81" i="21"/>
  <c r="AA81" i="21"/>
  <c r="X81" i="21"/>
  <c r="W81" i="21"/>
  <c r="V81" i="21"/>
  <c r="U81" i="21"/>
  <c r="T81" i="21"/>
  <c r="AN80" i="21"/>
  <c r="Q80" i="21" s="1"/>
  <c r="AH80" i="21"/>
  <c r="AF80" i="21"/>
  <c r="AE80" i="21"/>
  <c r="AD80" i="21"/>
  <c r="AC80" i="21"/>
  <c r="AB80" i="21"/>
  <c r="AA80" i="21"/>
  <c r="X80" i="21"/>
  <c r="W80" i="21"/>
  <c r="V80" i="21"/>
  <c r="U80" i="21"/>
  <c r="T80" i="21"/>
  <c r="Q79" i="21"/>
  <c r="R79" i="21" s="1"/>
  <c r="AH79" i="21"/>
  <c r="AF79" i="21"/>
  <c r="AE79" i="21"/>
  <c r="AD79" i="21"/>
  <c r="AC79" i="21"/>
  <c r="AB79" i="21"/>
  <c r="AA79" i="21"/>
  <c r="X79" i="21"/>
  <c r="W79" i="21"/>
  <c r="V79" i="21"/>
  <c r="U79" i="21"/>
  <c r="T79" i="21"/>
  <c r="AN78" i="21"/>
  <c r="Q78" i="21" s="1"/>
  <c r="R78" i="21" s="1"/>
  <c r="AH78" i="21"/>
  <c r="AF78" i="21"/>
  <c r="AE78" i="21"/>
  <c r="AD78" i="21"/>
  <c r="AC78" i="21"/>
  <c r="AB78" i="21"/>
  <c r="AA78" i="21"/>
  <c r="X78" i="21"/>
  <c r="W78" i="21"/>
  <c r="V78" i="21"/>
  <c r="U78" i="21"/>
  <c r="T78" i="21"/>
  <c r="AO72" i="21"/>
  <c r="G72" i="21"/>
  <c r="AH72" i="21"/>
  <c r="AF72" i="21"/>
  <c r="AE72" i="21"/>
  <c r="AD72" i="21"/>
  <c r="AB72" i="21"/>
  <c r="AA72" i="21"/>
  <c r="X72" i="21"/>
  <c r="W72" i="21"/>
  <c r="U72" i="21"/>
  <c r="AN71" i="21"/>
  <c r="Q71" i="21" s="1"/>
  <c r="R71" i="21" s="1"/>
  <c r="Y71" i="21" s="1"/>
  <c r="AJ71" i="21" s="1"/>
  <c r="AH71" i="21"/>
  <c r="AF71" i="21"/>
  <c r="AE71" i="21"/>
  <c r="AD71" i="21"/>
  <c r="AC71" i="21"/>
  <c r="AB71" i="21"/>
  <c r="AA71" i="21"/>
  <c r="X71" i="21"/>
  <c r="W71" i="21"/>
  <c r="V71" i="21"/>
  <c r="U71" i="21"/>
  <c r="T71" i="21"/>
  <c r="AN70" i="21"/>
  <c r="Q70" i="21" s="1"/>
  <c r="R70" i="21" s="1"/>
  <c r="AH70" i="21"/>
  <c r="AF70" i="21"/>
  <c r="AE70" i="21"/>
  <c r="AD70" i="21"/>
  <c r="AC70" i="21"/>
  <c r="AB70" i="21"/>
  <c r="AA70" i="21"/>
  <c r="X70" i="21"/>
  <c r="W70" i="21"/>
  <c r="V70" i="21"/>
  <c r="U70" i="21"/>
  <c r="T70" i="21"/>
  <c r="AN69" i="21"/>
  <c r="Q69" i="21" s="1"/>
  <c r="R69" i="21" s="1"/>
  <c r="AN68" i="21"/>
  <c r="Q68" i="21" s="1"/>
  <c r="AH69" i="21"/>
  <c r="AF69" i="21"/>
  <c r="AE69" i="21"/>
  <c r="AD69" i="21"/>
  <c r="AC69" i="21"/>
  <c r="AB69" i="21"/>
  <c r="AA69" i="21"/>
  <c r="X69" i="21"/>
  <c r="W69" i="21"/>
  <c r="V69" i="21"/>
  <c r="U69" i="21"/>
  <c r="T69" i="21"/>
  <c r="AH68" i="21"/>
  <c r="AF68" i="21"/>
  <c r="AE68" i="21"/>
  <c r="AD68" i="21"/>
  <c r="AC68" i="21"/>
  <c r="AB68" i="21"/>
  <c r="AA68" i="21"/>
  <c r="X68" i="21"/>
  <c r="W68" i="21"/>
  <c r="V68" i="21"/>
  <c r="U68" i="21"/>
  <c r="T68" i="21"/>
  <c r="J63" i="21"/>
  <c r="B63" i="21"/>
  <c r="AJ63" i="21"/>
  <c r="AH63" i="21"/>
  <c r="AF63" i="21"/>
  <c r="AD63" i="21"/>
  <c r="AB63" i="21"/>
  <c r="AA63" i="21"/>
  <c r="Y63" i="21"/>
  <c r="X63" i="21"/>
  <c r="W63" i="21"/>
  <c r="V63" i="21"/>
  <c r="T63" i="21"/>
  <c r="U63" i="21" l="1"/>
  <c r="J7" i="21"/>
  <c r="R82" i="21"/>
  <c r="Y82" i="21" s="1"/>
  <c r="AJ82" i="21" s="1"/>
  <c r="AK82" i="21" s="1"/>
  <c r="U7" i="21"/>
  <c r="AC7" i="21" s="1"/>
  <c r="Y7" i="21"/>
  <c r="AJ7" i="21" s="1"/>
  <c r="Y81" i="21"/>
  <c r="AJ81" i="21" s="1"/>
  <c r="AK81" i="21" s="1"/>
  <c r="R80" i="21"/>
  <c r="Y80" i="21" s="1"/>
  <c r="AJ80" i="21" s="1"/>
  <c r="AK80" i="21" s="1"/>
  <c r="H72" i="21"/>
  <c r="T72" i="21" s="1"/>
  <c r="K72" i="21"/>
  <c r="Y79" i="21"/>
  <c r="AJ79" i="21" s="1"/>
  <c r="AK79" i="21" s="1"/>
  <c r="Y78" i="21"/>
  <c r="AJ78" i="21" s="1"/>
  <c r="AK78" i="21" s="1"/>
  <c r="Y72" i="21"/>
  <c r="AJ72" i="21" s="1"/>
  <c r="AK71" i="21"/>
  <c r="Y70" i="21"/>
  <c r="AJ70" i="21" s="1"/>
  <c r="AK70" i="21" s="1"/>
  <c r="Y69" i="21"/>
  <c r="AJ69" i="21" s="1"/>
  <c r="AK69" i="21" s="1"/>
  <c r="R68" i="21"/>
  <c r="Y68" i="21" s="1"/>
  <c r="AJ68" i="21" s="1"/>
  <c r="AK68" i="21" s="1"/>
  <c r="C68" i="21" s="1"/>
  <c r="AC63" i="21"/>
  <c r="AE63" i="21"/>
  <c r="D68" i="21" l="1"/>
  <c r="L72" i="21"/>
  <c r="V72" i="21" s="1"/>
  <c r="AC72" i="21" s="1"/>
  <c r="AK72" i="21" s="1"/>
  <c r="C72" i="21" s="1"/>
  <c r="T6" i="21"/>
  <c r="V6" i="21"/>
  <c r="C82" i="21"/>
  <c r="AK7" i="21"/>
  <c r="C7" i="21" s="1"/>
  <c r="C81" i="21"/>
  <c r="C80" i="21"/>
  <c r="C79" i="21"/>
  <c r="C78" i="21"/>
  <c r="C71" i="21"/>
  <c r="C70" i="21"/>
  <c r="C69" i="21"/>
  <c r="E68" i="21"/>
  <c r="AK63" i="21"/>
  <c r="C63" i="21" s="1"/>
  <c r="D72" i="21" l="1"/>
  <c r="D79" i="21"/>
  <c r="D70" i="21"/>
  <c r="D78" i="21"/>
  <c r="AC6" i="21"/>
  <c r="D82" i="21"/>
  <c r="E82" i="21" s="1"/>
  <c r="D7" i="21"/>
  <c r="E7" i="21" s="1"/>
  <c r="D81" i="21"/>
  <c r="E81" i="21" s="1"/>
  <c r="D80" i="21"/>
  <c r="E80" i="21" s="1"/>
  <c r="E78" i="21"/>
  <c r="E72" i="21"/>
  <c r="D71" i="21"/>
  <c r="E71" i="21" s="1"/>
  <c r="E70" i="21"/>
  <c r="D69" i="21"/>
  <c r="E69" i="21" s="1"/>
  <c r="D63" i="21"/>
  <c r="E63" i="21" s="1"/>
  <c r="E79" i="21" l="1"/>
  <c r="AJ54" i="21"/>
  <c r="AH54" i="21"/>
  <c r="AF54" i="21"/>
  <c r="AD54" i="21"/>
  <c r="AC54" i="21"/>
  <c r="AB54" i="21"/>
  <c r="AA54" i="21"/>
  <c r="Y54" i="21"/>
  <c r="X54" i="21"/>
  <c r="W54" i="21"/>
  <c r="V54" i="21"/>
  <c r="U54" i="21"/>
  <c r="Y35" i="21"/>
  <c r="AJ35" i="21" s="1"/>
  <c r="Y36" i="21"/>
  <c r="AJ36" i="21" s="1"/>
  <c r="Y37" i="21"/>
  <c r="AJ37" i="21" s="1"/>
  <c r="Y38" i="21"/>
  <c r="AJ38" i="21" s="1"/>
  <c r="Y39" i="21"/>
  <c r="AJ39" i="21" s="1"/>
  <c r="Y40" i="21"/>
  <c r="AJ40" i="21" s="1"/>
  <c r="Y48" i="21"/>
  <c r="AJ48" i="21" s="1"/>
  <c r="B33" i="21"/>
  <c r="AH33" i="21"/>
  <c r="AF33" i="21"/>
  <c r="AE33" i="21"/>
  <c r="AD33" i="21"/>
  <c r="AC33" i="21"/>
  <c r="AB33" i="21"/>
  <c r="AA33" i="21"/>
  <c r="Y33" i="21"/>
  <c r="AJ33" i="21" s="1"/>
  <c r="X33" i="21"/>
  <c r="W33" i="21"/>
  <c r="V33" i="21"/>
  <c r="U33" i="21"/>
  <c r="T33" i="21"/>
  <c r="B49" i="21"/>
  <c r="AH15" i="21"/>
  <c r="AF15" i="21"/>
  <c r="AE15" i="21"/>
  <c r="AD15" i="21"/>
  <c r="AC15" i="21"/>
  <c r="AB15" i="21"/>
  <c r="AA15" i="21"/>
  <c r="X15" i="21"/>
  <c r="W15" i="21"/>
  <c r="V15" i="21"/>
  <c r="U15" i="21"/>
  <c r="T15" i="21"/>
  <c r="T35" i="21"/>
  <c r="T36" i="21"/>
  <c r="T37" i="21"/>
  <c r="T38" i="21"/>
  <c r="T39" i="21"/>
  <c r="T40" i="21"/>
  <c r="AN10" i="21"/>
  <c r="AN49" i="21"/>
  <c r="AH36" i="21"/>
  <c r="AF36" i="21"/>
  <c r="AD36" i="21"/>
  <c r="AC36" i="21"/>
  <c r="AB36" i="21"/>
  <c r="AA36" i="21"/>
  <c r="X36" i="21"/>
  <c r="W36" i="21"/>
  <c r="V36" i="21"/>
  <c r="U36" i="21"/>
  <c r="AH35" i="21"/>
  <c r="AF35" i="21"/>
  <c r="AD35" i="21"/>
  <c r="AC35" i="21"/>
  <c r="AB35" i="21"/>
  <c r="AA35" i="21"/>
  <c r="X35" i="21"/>
  <c r="W35" i="21"/>
  <c r="V35" i="21"/>
  <c r="U35" i="21"/>
  <c r="AH38" i="21"/>
  <c r="AF38" i="21"/>
  <c r="AD38" i="21"/>
  <c r="AC38" i="21"/>
  <c r="AB38" i="21"/>
  <c r="AA38" i="21"/>
  <c r="X38" i="21"/>
  <c r="W38" i="21"/>
  <c r="V38" i="21"/>
  <c r="U38" i="21"/>
  <c r="AH37" i="21"/>
  <c r="AF37" i="21"/>
  <c r="AD37" i="21"/>
  <c r="AC37" i="21"/>
  <c r="AB37" i="21"/>
  <c r="AA37" i="21"/>
  <c r="X37" i="21"/>
  <c r="W37" i="21"/>
  <c r="V37" i="21"/>
  <c r="U37" i="21"/>
  <c r="AH39" i="21"/>
  <c r="AF39" i="21"/>
  <c r="AD39" i="21"/>
  <c r="AC39" i="21"/>
  <c r="AB39" i="21"/>
  <c r="AA39" i="21"/>
  <c r="X39" i="21"/>
  <c r="W39" i="21"/>
  <c r="V39" i="21"/>
  <c r="U39" i="21"/>
  <c r="AH34" i="21"/>
  <c r="AF34" i="21"/>
  <c r="AD34" i="21"/>
  <c r="AC34" i="21"/>
  <c r="AB34" i="21"/>
  <c r="AA34" i="21"/>
  <c r="X34" i="21"/>
  <c r="W34" i="21"/>
  <c r="V34" i="21"/>
  <c r="U34" i="21"/>
  <c r="AH40" i="21"/>
  <c r="AF40" i="21"/>
  <c r="AD40" i="21"/>
  <c r="AC40" i="21"/>
  <c r="AB40" i="21"/>
  <c r="AA40" i="21"/>
  <c r="X40" i="21"/>
  <c r="W40" i="21"/>
  <c r="V40" i="21"/>
  <c r="U40" i="21"/>
  <c r="AH53" i="21"/>
  <c r="AF53" i="21"/>
  <c r="AE53" i="21"/>
  <c r="AD53" i="21"/>
  <c r="AC53" i="21"/>
  <c r="AB53" i="21"/>
  <c r="AA53" i="21"/>
  <c r="X53" i="21"/>
  <c r="W53" i="21"/>
  <c r="V53" i="21"/>
  <c r="U53" i="21"/>
  <c r="T53" i="21"/>
  <c r="Q53" i="21"/>
  <c r="R53" i="21" s="1"/>
  <c r="AH52" i="21"/>
  <c r="AF52" i="21"/>
  <c r="AE52" i="21"/>
  <c r="AD52" i="21"/>
  <c r="AC52" i="21"/>
  <c r="AB52" i="21"/>
  <c r="AA52" i="21"/>
  <c r="X52" i="21"/>
  <c r="W52" i="21"/>
  <c r="V52" i="21"/>
  <c r="U52" i="21"/>
  <c r="T52" i="21"/>
  <c r="Q52" i="21"/>
  <c r="R52" i="21" s="1"/>
  <c r="AH51" i="21"/>
  <c r="AF51" i="21"/>
  <c r="AE51" i="21"/>
  <c r="AD51" i="21"/>
  <c r="AC51" i="21"/>
  <c r="AB51" i="21"/>
  <c r="AA51" i="21"/>
  <c r="X51" i="21"/>
  <c r="W51" i="21"/>
  <c r="V51" i="21"/>
  <c r="U51" i="21"/>
  <c r="T51" i="21"/>
  <c r="Q51" i="21"/>
  <c r="R51" i="21" s="1"/>
  <c r="Y51" i="21" s="1"/>
  <c r="AJ51" i="21" s="1"/>
  <c r="AH50" i="21"/>
  <c r="AF50" i="21"/>
  <c r="AE50" i="21"/>
  <c r="AD50" i="21"/>
  <c r="AC50" i="21"/>
  <c r="AB50" i="21"/>
  <c r="AA50" i="21"/>
  <c r="X50" i="21"/>
  <c r="W50" i="21"/>
  <c r="V50" i="21"/>
  <c r="U50" i="21"/>
  <c r="T50" i="21"/>
  <c r="Q50" i="21"/>
  <c r="R50" i="21" s="1"/>
  <c r="AH14" i="21"/>
  <c r="AF14" i="21"/>
  <c r="AE14" i="21"/>
  <c r="AD14" i="21"/>
  <c r="AC14" i="21"/>
  <c r="AB14" i="21"/>
  <c r="AA14" i="21"/>
  <c r="X14" i="21"/>
  <c r="W14" i="21"/>
  <c r="V14" i="21"/>
  <c r="U14" i="21"/>
  <c r="T14" i="21"/>
  <c r="Q14" i="21"/>
  <c r="R14" i="21" s="1"/>
  <c r="AH13" i="21"/>
  <c r="AF13" i="21"/>
  <c r="AE13" i="21"/>
  <c r="AD13" i="21"/>
  <c r="AC13" i="21"/>
  <c r="AB13" i="21"/>
  <c r="AA13" i="21"/>
  <c r="X13" i="21"/>
  <c r="W13" i="21"/>
  <c r="V13" i="21"/>
  <c r="U13" i="21"/>
  <c r="T13" i="21"/>
  <c r="Q12" i="21"/>
  <c r="R12" i="21" s="1"/>
  <c r="AH12" i="21"/>
  <c r="AF12" i="21"/>
  <c r="AE12" i="21"/>
  <c r="AD12" i="21"/>
  <c r="AC12" i="21"/>
  <c r="AB12" i="21"/>
  <c r="AA12" i="21"/>
  <c r="X12" i="21"/>
  <c r="W12" i="21"/>
  <c r="V12" i="21"/>
  <c r="U12" i="21"/>
  <c r="T12" i="21"/>
  <c r="Q11" i="21"/>
  <c r="AH11" i="21"/>
  <c r="AF11" i="21"/>
  <c r="AE11" i="21"/>
  <c r="AD11" i="21"/>
  <c r="AC11" i="21"/>
  <c r="AB11" i="21"/>
  <c r="AA11" i="21"/>
  <c r="X11" i="21"/>
  <c r="W11" i="21"/>
  <c r="V11" i="21"/>
  <c r="U11" i="21"/>
  <c r="T11" i="21"/>
  <c r="B10" i="21"/>
  <c r="AH10" i="21"/>
  <c r="AF10" i="21"/>
  <c r="AE10" i="21"/>
  <c r="AD10" i="21"/>
  <c r="AC10" i="21"/>
  <c r="AB10" i="21"/>
  <c r="AA10" i="21"/>
  <c r="X10" i="21"/>
  <c r="W10" i="21"/>
  <c r="V10" i="21"/>
  <c r="U10" i="21"/>
  <c r="T10" i="21"/>
  <c r="AH9" i="21"/>
  <c r="AF9" i="21"/>
  <c r="AE9" i="21"/>
  <c r="AD9" i="21"/>
  <c r="AC9" i="21"/>
  <c r="AB9" i="21"/>
  <c r="AA9" i="21"/>
  <c r="Y9" i="21"/>
  <c r="AJ9" i="21" s="1"/>
  <c r="X9" i="21"/>
  <c r="W9" i="21"/>
  <c r="V9" i="21"/>
  <c r="U9" i="21"/>
  <c r="T9" i="21"/>
  <c r="AH49" i="21"/>
  <c r="AF49" i="21"/>
  <c r="AE49" i="21"/>
  <c r="AD49" i="21"/>
  <c r="AC49" i="21"/>
  <c r="AB49" i="21"/>
  <c r="AA49" i="21"/>
  <c r="X49" i="21"/>
  <c r="W49" i="21"/>
  <c r="V49" i="21"/>
  <c r="U49" i="21"/>
  <c r="T49" i="21"/>
  <c r="AH48" i="21"/>
  <c r="AF48" i="21"/>
  <c r="AE48" i="21"/>
  <c r="AD48" i="21"/>
  <c r="AC48" i="21"/>
  <c r="AB48" i="21"/>
  <c r="AA48" i="21"/>
  <c r="X48" i="21"/>
  <c r="W48" i="21"/>
  <c r="V48" i="21"/>
  <c r="AP8" i="21"/>
  <c r="AN8" i="21"/>
  <c r="I8" i="21" s="1"/>
  <c r="AE29" i="37"/>
  <c r="AD29" i="37"/>
  <c r="AC29" i="37"/>
  <c r="AB29" i="37"/>
  <c r="AA29" i="37"/>
  <c r="X29" i="37"/>
  <c r="W29" i="37"/>
  <c r="Y29" i="37"/>
  <c r="AI29" i="37" s="1"/>
  <c r="AE27" i="37"/>
  <c r="AD27" i="37"/>
  <c r="AC27" i="37"/>
  <c r="AB27" i="37"/>
  <c r="AA27" i="37"/>
  <c r="X27" i="37"/>
  <c r="W27" i="37"/>
  <c r="V27" i="37"/>
  <c r="U27" i="37"/>
  <c r="T27" i="37"/>
  <c r="AI25" i="37"/>
  <c r="Y25" i="37"/>
  <c r="Y26" i="37" s="1"/>
  <c r="X81" i="37"/>
  <c r="X82" i="37" s="1"/>
  <c r="W81" i="37"/>
  <c r="W82" i="37" s="1"/>
  <c r="V81" i="37"/>
  <c r="V82" i="37" s="1"/>
  <c r="U81" i="37"/>
  <c r="U82" i="37" s="1"/>
  <c r="T81" i="37"/>
  <c r="T80" i="37" s="1"/>
  <c r="X15" i="37"/>
  <c r="X16" i="37" s="1"/>
  <c r="W15" i="37"/>
  <c r="W16" i="37" s="1"/>
  <c r="V15" i="37"/>
  <c r="V16" i="37" s="1"/>
  <c r="U15" i="37"/>
  <c r="U16" i="37" s="1"/>
  <c r="T15" i="37"/>
  <c r="T16" i="37" s="1"/>
  <c r="X22" i="37"/>
  <c r="X23" i="37" s="1"/>
  <c r="W22" i="37"/>
  <c r="W23" i="37" s="1"/>
  <c r="V22" i="37"/>
  <c r="V23" i="37" s="1"/>
  <c r="U22" i="37"/>
  <c r="U21" i="37" s="1"/>
  <c r="T22" i="37"/>
  <c r="T23" i="37" s="1"/>
  <c r="T26" i="37"/>
  <c r="Q23" i="37"/>
  <c r="AE81" i="37"/>
  <c r="F23" i="37"/>
  <c r="AE22" i="37"/>
  <c r="AD22" i="37"/>
  <c r="AC22" i="37"/>
  <c r="AB22" i="37"/>
  <c r="AA22" i="37"/>
  <c r="AA23" i="37" s="1"/>
  <c r="F21" i="37"/>
  <c r="F24" i="37"/>
  <c r="F26" i="37"/>
  <c r="AE25" i="37"/>
  <c r="AD25" i="37"/>
  <c r="AC25" i="37"/>
  <c r="AB25" i="37"/>
  <c r="AA25" i="37"/>
  <c r="AA24" i="37" s="1"/>
  <c r="X25" i="37"/>
  <c r="X26" i="37" s="1"/>
  <c r="W25" i="37"/>
  <c r="W26" i="37" s="1"/>
  <c r="AE13" i="37"/>
  <c r="AE15" i="37"/>
  <c r="AE17" i="37"/>
  <c r="AE18" i="37"/>
  <c r="AE19" i="37"/>
  <c r="T19" i="37"/>
  <c r="U19" i="37"/>
  <c r="V19" i="37"/>
  <c r="W19" i="37"/>
  <c r="X19" i="37"/>
  <c r="AA19" i="37"/>
  <c r="AB19" i="37"/>
  <c r="AC19" i="37"/>
  <c r="AD19" i="37"/>
  <c r="Q19" i="37"/>
  <c r="Q18" i="37"/>
  <c r="F82" i="37"/>
  <c r="AD81" i="37"/>
  <c r="AC81" i="37"/>
  <c r="AB81" i="37"/>
  <c r="AA81" i="37"/>
  <c r="AA82" i="37" s="1"/>
  <c r="F80" i="37"/>
  <c r="AD18" i="37"/>
  <c r="AC18" i="37"/>
  <c r="AB18" i="37"/>
  <c r="AA18" i="37"/>
  <c r="X18" i="37"/>
  <c r="W18" i="37"/>
  <c r="V18" i="37"/>
  <c r="U18" i="37"/>
  <c r="T18" i="37"/>
  <c r="AD15" i="37"/>
  <c r="AC15" i="37"/>
  <c r="AB15" i="37"/>
  <c r="AA15" i="37"/>
  <c r="AA16" i="37" s="1"/>
  <c r="F16" i="37"/>
  <c r="F14" i="37"/>
  <c r="T17" i="37"/>
  <c r="U17" i="37"/>
  <c r="V17" i="37"/>
  <c r="W17" i="37"/>
  <c r="X17" i="37"/>
  <c r="AA17" i="37"/>
  <c r="AB17" i="37"/>
  <c r="AC17" i="37"/>
  <c r="AD17" i="37"/>
  <c r="Q17" i="37"/>
  <c r="K13" i="37"/>
  <c r="L13" i="37"/>
  <c r="T13" i="37"/>
  <c r="W13" i="37"/>
  <c r="X13" i="37"/>
  <c r="Y13" i="37"/>
  <c r="AA13" i="37"/>
  <c r="AB13" i="37"/>
  <c r="AD13" i="37"/>
  <c r="Q79" i="37"/>
  <c r="R79" i="37" s="1"/>
  <c r="AE79" i="37"/>
  <c r="AD79" i="37"/>
  <c r="AC79" i="37"/>
  <c r="AB79" i="37"/>
  <c r="AA79" i="37"/>
  <c r="X79" i="37"/>
  <c r="W79" i="37"/>
  <c r="V79" i="37"/>
  <c r="U79" i="37"/>
  <c r="T79" i="37"/>
  <c r="AE85" i="37"/>
  <c r="AE84" i="37"/>
  <c r="AE12" i="37"/>
  <c r="AE11" i="37"/>
  <c r="AE6" i="37"/>
  <c r="G10" i="23"/>
  <c r="AJ10" i="23"/>
  <c r="AB10" i="23"/>
  <c r="AA10" i="23"/>
  <c r="Y10" i="23"/>
  <c r="X10" i="23"/>
  <c r="W10" i="23"/>
  <c r="AI6" i="37"/>
  <c r="AC6" i="37"/>
  <c r="AB6" i="37"/>
  <c r="AA6" i="37"/>
  <c r="Y6" i="37"/>
  <c r="X6" i="37"/>
  <c r="W6" i="37"/>
  <c r="V6" i="37"/>
  <c r="U6" i="37"/>
  <c r="T6" i="37"/>
  <c r="B11" i="37"/>
  <c r="AL85" i="37"/>
  <c r="Q85" i="37" s="1"/>
  <c r="R85" i="37" s="1"/>
  <c r="Q84" i="37"/>
  <c r="R84" i="37" s="1"/>
  <c r="AD12" i="37"/>
  <c r="AC12" i="37"/>
  <c r="AB12" i="37"/>
  <c r="AA12" i="37"/>
  <c r="X12" i="37"/>
  <c r="W12" i="37"/>
  <c r="V12" i="37"/>
  <c r="U12" i="37"/>
  <c r="T12" i="37"/>
  <c r="AD11" i="37"/>
  <c r="AC11" i="37"/>
  <c r="AB11" i="37"/>
  <c r="AA11" i="37"/>
  <c r="X11" i="37"/>
  <c r="W11" i="37"/>
  <c r="V11" i="37"/>
  <c r="U11" i="37"/>
  <c r="T11" i="37"/>
  <c r="AD85" i="37"/>
  <c r="AC85" i="37"/>
  <c r="AB85" i="37"/>
  <c r="AA85" i="37"/>
  <c r="X85" i="37"/>
  <c r="W85" i="37"/>
  <c r="V85" i="37"/>
  <c r="U85" i="37"/>
  <c r="T85" i="37"/>
  <c r="B85" i="37"/>
  <c r="AD84" i="37"/>
  <c r="AC84" i="37"/>
  <c r="AB84" i="37"/>
  <c r="AA84" i="37"/>
  <c r="X84" i="37"/>
  <c r="W84" i="37"/>
  <c r="V84" i="37"/>
  <c r="U84" i="37"/>
  <c r="T84" i="37"/>
  <c r="B84" i="37"/>
  <c r="R17" i="37" l="1"/>
  <c r="R18" i="37"/>
  <c r="AG10" i="23"/>
  <c r="AH82" i="37"/>
  <c r="AG82" i="37"/>
  <c r="AG21" i="37"/>
  <c r="AG23" i="37"/>
  <c r="AH14" i="37"/>
  <c r="AG14" i="37"/>
  <c r="AH16" i="37"/>
  <c r="AG16" i="37"/>
  <c r="T24" i="37"/>
  <c r="AH80" i="37"/>
  <c r="AG80" i="37"/>
  <c r="U24" i="37"/>
  <c r="V24" i="37"/>
  <c r="U29" i="37"/>
  <c r="U10" i="23"/>
  <c r="J8" i="21"/>
  <c r="T34" i="21"/>
  <c r="AE34" i="21" s="1"/>
  <c r="Q34" i="21"/>
  <c r="Q15" i="21"/>
  <c r="R15" i="21" s="1"/>
  <c r="AF26" i="37"/>
  <c r="AF23" i="37"/>
  <c r="AH23" i="37"/>
  <c r="AF21" i="37"/>
  <c r="AH21" i="37"/>
  <c r="E11" i="23"/>
  <c r="AE14" i="37"/>
  <c r="AF14" i="37"/>
  <c r="AE16" i="37"/>
  <c r="AF16" i="37"/>
  <c r="AC82" i="37"/>
  <c r="AF82" i="37"/>
  <c r="AB24" i="37"/>
  <c r="AF24" i="37"/>
  <c r="AD80" i="37"/>
  <c r="AF80" i="37"/>
  <c r="AD24" i="37"/>
  <c r="AE40" i="21"/>
  <c r="T54" i="21"/>
  <c r="AE54" i="21" s="1"/>
  <c r="AK54" i="21" s="1"/>
  <c r="Y50" i="21"/>
  <c r="AJ50" i="21" s="1"/>
  <c r="AK33" i="21"/>
  <c r="AE39" i="21"/>
  <c r="AK39" i="21" s="1"/>
  <c r="AE37" i="21"/>
  <c r="AE36" i="21"/>
  <c r="AE35" i="21"/>
  <c r="AK35" i="21" s="1"/>
  <c r="AE38" i="21"/>
  <c r="Y52" i="21"/>
  <c r="AJ52" i="21" s="1"/>
  <c r="AK51" i="21"/>
  <c r="C51" i="21" s="1"/>
  <c r="Y53" i="21"/>
  <c r="AJ53" i="21" s="1"/>
  <c r="AK53" i="21" s="1"/>
  <c r="Y14" i="21"/>
  <c r="AJ14" i="21" s="1"/>
  <c r="Q13" i="21"/>
  <c r="R13" i="21" s="1"/>
  <c r="R11" i="21"/>
  <c r="Y11" i="21" s="1"/>
  <c r="AJ11" i="21" s="1"/>
  <c r="Y12" i="21"/>
  <c r="AJ12" i="21" s="1"/>
  <c r="Q10" i="21"/>
  <c r="R10" i="21" s="1"/>
  <c r="Q49" i="21"/>
  <c r="T48" i="21"/>
  <c r="U48" i="21"/>
  <c r="G8" i="21"/>
  <c r="V21" i="37"/>
  <c r="V80" i="37"/>
  <c r="T29" i="37"/>
  <c r="T21" i="37"/>
  <c r="U23" i="37"/>
  <c r="T14" i="37"/>
  <c r="AE82" i="37"/>
  <c r="U14" i="37"/>
  <c r="U80" i="37"/>
  <c r="AE80" i="37"/>
  <c r="V14" i="37"/>
  <c r="W80" i="37"/>
  <c r="T82" i="37"/>
  <c r="Y24" i="37"/>
  <c r="S25" i="37" s="1"/>
  <c r="X80" i="37"/>
  <c r="W14" i="37"/>
  <c r="X14" i="37"/>
  <c r="W21" i="37"/>
  <c r="X21" i="37"/>
  <c r="AA21" i="37"/>
  <c r="R23" i="37"/>
  <c r="AB21" i="37"/>
  <c r="AE24" i="37"/>
  <c r="AC21" i="37"/>
  <c r="AB23" i="37"/>
  <c r="AD21" i="37"/>
  <c r="AC23" i="37"/>
  <c r="AE21" i="37"/>
  <c r="AD23" i="37"/>
  <c r="AE23" i="37"/>
  <c r="AC24" i="37"/>
  <c r="X24" i="37"/>
  <c r="W24" i="37"/>
  <c r="AA26" i="37"/>
  <c r="AB26" i="37"/>
  <c r="AC26" i="37"/>
  <c r="AD26" i="37"/>
  <c r="AE26" i="37"/>
  <c r="R19" i="37"/>
  <c r="AI24" i="37"/>
  <c r="AA14" i="37"/>
  <c r="AD16" i="37"/>
  <c r="AD82" i="37"/>
  <c r="AC80" i="37"/>
  <c r="AB16" i="37"/>
  <c r="AA80" i="37"/>
  <c r="AB14" i="37"/>
  <c r="AB80" i="37"/>
  <c r="AD14" i="37"/>
  <c r="AB82" i="37"/>
  <c r="AC16" i="37"/>
  <c r="Y18" i="37"/>
  <c r="AC14" i="37"/>
  <c r="V13" i="37"/>
  <c r="Y79" i="37"/>
  <c r="AI79" i="37" s="1"/>
  <c r="K10" i="23"/>
  <c r="H10" i="23"/>
  <c r="L10" i="23" s="1"/>
  <c r="AD6" i="37"/>
  <c r="AJ6" i="37" s="1"/>
  <c r="C6" i="37" s="1"/>
  <c r="AD10" i="23"/>
  <c r="Y11" i="37"/>
  <c r="AI11" i="37" s="1"/>
  <c r="AJ11" i="37" s="1"/>
  <c r="C11" i="37" s="1"/>
  <c r="Y12" i="37"/>
  <c r="AI12" i="37" s="1"/>
  <c r="AJ12" i="37" s="1"/>
  <c r="Y85" i="37"/>
  <c r="AI85" i="37" s="1"/>
  <c r="AJ85" i="37" s="1"/>
  <c r="Y84" i="37"/>
  <c r="AI84" i="37" s="1"/>
  <c r="AJ84" i="37" s="1"/>
  <c r="Y82" i="37" l="1"/>
  <c r="D8" i="24"/>
  <c r="H7" i="24"/>
  <c r="F7" i="24"/>
  <c r="D11" i="37"/>
  <c r="U13" i="37"/>
  <c r="AC13" i="37" s="1"/>
  <c r="AJ13" i="37" s="1"/>
  <c r="C13" i="37" s="1"/>
  <c r="AG24" i="37"/>
  <c r="AJ24" i="37" s="1"/>
  <c r="C24" i="37" s="1"/>
  <c r="V29" i="37"/>
  <c r="AG29" i="37" s="1"/>
  <c r="AJ29" i="37" s="1"/>
  <c r="C29" i="37" s="1"/>
  <c r="T25" i="37"/>
  <c r="AI18" i="37"/>
  <c r="AJ18" i="37" s="1"/>
  <c r="D6" i="37"/>
  <c r="E6" i="37" s="1"/>
  <c r="Y34" i="21"/>
  <c r="AJ34" i="21" s="1"/>
  <c r="AK34" i="21" s="1"/>
  <c r="C34" i="21" s="1"/>
  <c r="Y15" i="21"/>
  <c r="AJ15" i="21" s="1"/>
  <c r="Y16" i="37"/>
  <c r="C54" i="21"/>
  <c r="C33" i="21"/>
  <c r="C35" i="21"/>
  <c r="C39" i="21"/>
  <c r="C53" i="21"/>
  <c r="D51" i="21"/>
  <c r="E51" i="21" s="1"/>
  <c r="Y13" i="21"/>
  <c r="AJ13" i="21" s="1"/>
  <c r="AK13" i="21" s="1"/>
  <c r="Y10" i="21"/>
  <c r="AJ10" i="21" s="1"/>
  <c r="R49" i="21"/>
  <c r="H8" i="21"/>
  <c r="Y23" i="37"/>
  <c r="Y27" i="37"/>
  <c r="AI27" i="37" s="1"/>
  <c r="AJ27" i="37" s="1"/>
  <c r="C27" i="37" s="1"/>
  <c r="Y19" i="37"/>
  <c r="Y21" i="37"/>
  <c r="AI21" i="37" s="1"/>
  <c r="AI26" i="37"/>
  <c r="AI82" i="37"/>
  <c r="AJ82" i="37" s="1"/>
  <c r="AJ79" i="37"/>
  <c r="C79" i="37"/>
  <c r="V10" i="23"/>
  <c r="T10" i="23"/>
  <c r="C12" i="37"/>
  <c r="C84" i="37"/>
  <c r="C85" i="37"/>
  <c r="C18" i="37" l="1"/>
  <c r="AI19" i="37"/>
  <c r="AJ19" i="37" s="1"/>
  <c r="AI16" i="37"/>
  <c r="AJ16" i="37" s="1"/>
  <c r="D79" i="37"/>
  <c r="AI23" i="37"/>
  <c r="AJ23" i="37" s="1"/>
  <c r="C23" i="37" s="1"/>
  <c r="D24" i="37"/>
  <c r="D27" i="37"/>
  <c r="D13" i="37"/>
  <c r="D35" i="21"/>
  <c r="E35" i="21" s="1"/>
  <c r="D29" i="37"/>
  <c r="D54" i="21"/>
  <c r="C51" i="22" s="1"/>
  <c r="Y49" i="21"/>
  <c r="AJ49" i="21" s="1"/>
  <c r="D33" i="21"/>
  <c r="E33" i="21" s="1"/>
  <c r="D30" i="22" s="1"/>
  <c r="D34" i="21"/>
  <c r="E34" i="21" s="1"/>
  <c r="D39" i="21"/>
  <c r="E39" i="21" s="1"/>
  <c r="D53" i="21"/>
  <c r="E53" i="21" s="1"/>
  <c r="C13" i="21"/>
  <c r="Y22" i="37"/>
  <c r="S22" i="37"/>
  <c r="AJ21" i="37"/>
  <c r="C21" i="37" s="1"/>
  <c r="C82" i="37"/>
  <c r="AC10" i="23"/>
  <c r="E11" i="37"/>
  <c r="D12" i="37"/>
  <c r="E12" i="37" s="1"/>
  <c r="D85" i="37"/>
  <c r="E85" i="37" s="1"/>
  <c r="D84" i="37"/>
  <c r="E84" i="37" s="1"/>
  <c r="C30" i="22" l="1"/>
  <c r="D18" i="37"/>
  <c r="E18" i="37" s="1"/>
  <c r="C16" i="37"/>
  <c r="E54" i="21"/>
  <c r="D51" i="22" s="1"/>
  <c r="E79" i="37"/>
  <c r="E29" i="37"/>
  <c r="C19" i="37"/>
  <c r="E13" i="37"/>
  <c r="AI22" i="37"/>
  <c r="AJ22" i="37" s="1"/>
  <c r="E27" i="37"/>
  <c r="D82" i="37"/>
  <c r="D21" i="37"/>
  <c r="D13" i="21"/>
  <c r="E13" i="21" s="1"/>
  <c r="D23" i="37"/>
  <c r="D16" i="37" l="1"/>
  <c r="D19" i="37"/>
  <c r="E22" i="37"/>
  <c r="E19" i="37" l="1"/>
  <c r="AD107" i="37"/>
  <c r="AC107" i="37"/>
  <c r="AB107" i="37"/>
  <c r="AA107" i="37"/>
  <c r="Y107" i="37"/>
  <c r="X107" i="37"/>
  <c r="W107" i="37"/>
  <c r="V107" i="37"/>
  <c r="U107" i="37"/>
  <c r="T107" i="37"/>
  <c r="T105" i="37"/>
  <c r="F105" i="37"/>
  <c r="AC104" i="37"/>
  <c r="AB104" i="37"/>
  <c r="AA104" i="37"/>
  <c r="AA103" i="37" s="1"/>
  <c r="Y104" i="37"/>
  <c r="Y105" i="37" s="1"/>
  <c r="X104" i="37"/>
  <c r="X105" i="37" s="1"/>
  <c r="W104" i="37"/>
  <c r="W105" i="37" s="1"/>
  <c r="V104" i="37"/>
  <c r="V103" i="37" s="1"/>
  <c r="U104" i="37"/>
  <c r="U103" i="37" s="1"/>
  <c r="T103" i="37"/>
  <c r="F103" i="37"/>
  <c r="U101" i="37"/>
  <c r="F101" i="37"/>
  <c r="AD101" i="37" s="1"/>
  <c r="AI100" i="37"/>
  <c r="AD100" i="37"/>
  <c r="AC100" i="37"/>
  <c r="AA100" i="37"/>
  <c r="AA101" i="37" s="1"/>
  <c r="Y100" i="37"/>
  <c r="Y101" i="37" s="1"/>
  <c r="X100" i="37"/>
  <c r="X101" i="37" s="1"/>
  <c r="W100" i="37"/>
  <c r="W99" i="37" s="1"/>
  <c r="V100" i="37"/>
  <c r="V99" i="37" s="1"/>
  <c r="T100" i="37"/>
  <c r="T101" i="37" s="1"/>
  <c r="U99" i="37"/>
  <c r="F99" i="37"/>
  <c r="T97" i="37"/>
  <c r="F97" i="37"/>
  <c r="AI97" i="37" s="1"/>
  <c r="AI96" i="37"/>
  <c r="AD96" i="37"/>
  <c r="AB96" i="37"/>
  <c r="AA96" i="37"/>
  <c r="AA97" i="37" s="1"/>
  <c r="Y96" i="37"/>
  <c r="Y97" i="37" s="1"/>
  <c r="X96" i="37"/>
  <c r="X95" i="37" s="1"/>
  <c r="W96" i="37"/>
  <c r="W95" i="37" s="1"/>
  <c r="V96" i="37"/>
  <c r="V95" i="37" s="1"/>
  <c r="U96" i="37"/>
  <c r="U97" i="37" s="1"/>
  <c r="T95" i="37"/>
  <c r="F95" i="37"/>
  <c r="Y93" i="37"/>
  <c r="F93" i="37"/>
  <c r="AC93" i="37" s="1"/>
  <c r="AD92" i="37"/>
  <c r="AC92" i="37"/>
  <c r="AB92" i="37"/>
  <c r="AA92" i="37"/>
  <c r="AA93" i="37" s="1"/>
  <c r="X92" i="37"/>
  <c r="X91" i="37" s="1"/>
  <c r="W92" i="37"/>
  <c r="W91" i="37" s="1"/>
  <c r="V92" i="37"/>
  <c r="V91" i="37" s="1"/>
  <c r="U92" i="37"/>
  <c r="U91" i="37" s="1"/>
  <c r="T92" i="37"/>
  <c r="T93" i="37" s="1"/>
  <c r="Y91" i="37"/>
  <c r="F91" i="37"/>
  <c r="AH8" i="21"/>
  <c r="AF8" i="21"/>
  <c r="AE8" i="21"/>
  <c r="AD8" i="21"/>
  <c r="AC8" i="21"/>
  <c r="AB8" i="21"/>
  <c r="AA8" i="21"/>
  <c r="X8" i="21"/>
  <c r="W8" i="21"/>
  <c r="V8" i="21"/>
  <c r="T8" i="21"/>
  <c r="Y8" i="21"/>
  <c r="AJ8" i="21" s="1"/>
  <c r="AI99" i="37" l="1"/>
  <c r="AD95" i="37"/>
  <c r="Y99" i="37"/>
  <c r="X103" i="37"/>
  <c r="AA91" i="37"/>
  <c r="Y103" i="37"/>
  <c r="V101" i="37"/>
  <c r="V105" i="37"/>
  <c r="T91" i="37"/>
  <c r="U100" i="37"/>
  <c r="AB100" i="37" s="1"/>
  <c r="AJ100" i="37" s="1"/>
  <c r="S92" i="37"/>
  <c r="AA99" i="37"/>
  <c r="AD103" i="37"/>
  <c r="W97" i="37"/>
  <c r="T96" i="37"/>
  <c r="AC96" i="37" s="1"/>
  <c r="AJ96" i="37" s="1"/>
  <c r="S100" i="37"/>
  <c r="T104" i="37"/>
  <c r="AD104" i="37" s="1"/>
  <c r="W103" i="37"/>
  <c r="C107" i="37"/>
  <c r="X97" i="37"/>
  <c r="V97" i="37"/>
  <c r="AC97" i="37" s="1"/>
  <c r="S104" i="37"/>
  <c r="W101" i="37"/>
  <c r="AD97" i="37"/>
  <c r="AI93" i="37"/>
  <c r="AC105" i="37"/>
  <c r="Y95" i="37"/>
  <c r="X99" i="37"/>
  <c r="S96" i="37"/>
  <c r="AC91" i="37"/>
  <c r="Y92" i="37"/>
  <c r="AI92" i="37" s="1"/>
  <c r="AJ92" i="37" s="1"/>
  <c r="U93" i="37"/>
  <c r="AD93" i="37"/>
  <c r="AA105" i="37"/>
  <c r="AD91" i="37"/>
  <c r="V93" i="37"/>
  <c r="AA95" i="37"/>
  <c r="AB105" i="37"/>
  <c r="W93" i="37"/>
  <c r="AB95" i="37"/>
  <c r="AI95" i="37"/>
  <c r="T99" i="37"/>
  <c r="AC99" i="37"/>
  <c r="AB103" i="37"/>
  <c r="AB91" i="37"/>
  <c r="X93" i="37"/>
  <c r="AB97" i="37"/>
  <c r="AD99" i="37"/>
  <c r="AC103" i="37"/>
  <c r="U105" i="37"/>
  <c r="AI91" i="37"/>
  <c r="U95" i="37"/>
  <c r="AB101" i="37"/>
  <c r="AI101" i="37"/>
  <c r="AC101" i="37"/>
  <c r="AB93" i="37"/>
  <c r="U8" i="21" l="1"/>
  <c r="AI8" i="21" s="1"/>
  <c r="AB99" i="37"/>
  <c r="AD105" i="37"/>
  <c r="AC95" i="37"/>
  <c r="AJ95" i="37" s="1"/>
  <c r="AJ101" i="37"/>
  <c r="AJ91" i="37"/>
  <c r="AJ97" i="37"/>
  <c r="AJ93" i="37"/>
  <c r="D107" i="37"/>
  <c r="E107" i="37" s="1"/>
  <c r="C103" i="37" l="1"/>
  <c r="C97" i="37"/>
  <c r="D97" i="37" s="1"/>
  <c r="C105" i="37"/>
  <c r="D105" i="37" s="1"/>
  <c r="C91" i="37"/>
  <c r="C95" i="37"/>
  <c r="D95" i="37" s="1"/>
  <c r="C93" i="37"/>
  <c r="D93" i="37" s="1"/>
  <c r="C101" i="37"/>
  <c r="D101" i="37" s="1"/>
  <c r="D91" i="37" l="1"/>
  <c r="E92" i="37" s="1"/>
  <c r="E96" i="37"/>
  <c r="D103" i="37"/>
  <c r="E104" i="37" s="1"/>
  <c r="A2" i="22"/>
  <c r="B2" i="22"/>
  <c r="C2" i="22"/>
  <c r="D2" i="22"/>
  <c r="E2" i="22"/>
  <c r="F2" i="22"/>
  <c r="G2" i="22"/>
  <c r="H2" i="22"/>
  <c r="I2" i="22"/>
  <c r="J2" i="22"/>
  <c r="K2" i="22"/>
  <c r="A2" i="24"/>
  <c r="B2" i="24"/>
  <c r="C2" i="24"/>
  <c r="D2" i="24"/>
  <c r="E2" i="24"/>
  <c r="F2" i="24"/>
  <c r="G2" i="24"/>
  <c r="H2" i="24"/>
  <c r="I2" i="24"/>
  <c r="J2" i="24"/>
  <c r="K2" i="24"/>
  <c r="AD55" i="23" l="1"/>
  <c r="AC55" i="23"/>
  <c r="AB55" i="23"/>
  <c r="AA55" i="23"/>
  <c r="Y55" i="23"/>
  <c r="X55" i="23"/>
  <c r="W55" i="23"/>
  <c r="V55" i="23"/>
  <c r="U55" i="23"/>
  <c r="T55" i="23"/>
  <c r="T53" i="23"/>
  <c r="F53" i="23"/>
  <c r="AC52" i="23"/>
  <c r="AB52" i="23"/>
  <c r="AA52" i="23"/>
  <c r="AA53" i="23" s="1"/>
  <c r="Y52" i="23"/>
  <c r="Y53" i="23" s="1"/>
  <c r="X52" i="23"/>
  <c r="X53" i="23" s="1"/>
  <c r="W52" i="23"/>
  <c r="W53" i="23" s="1"/>
  <c r="V52" i="23"/>
  <c r="V51" i="23" s="1"/>
  <c r="U52" i="23"/>
  <c r="U51" i="23" s="1"/>
  <c r="T51" i="23"/>
  <c r="F51" i="23"/>
  <c r="AH51" i="23" s="1"/>
  <c r="U49" i="23"/>
  <c r="F49" i="23"/>
  <c r="AH49" i="23" s="1"/>
  <c r="AJ48" i="23"/>
  <c r="AD48" i="23"/>
  <c r="AC48" i="23"/>
  <c r="AA48" i="23"/>
  <c r="AA49" i="23" s="1"/>
  <c r="Y48" i="23"/>
  <c r="Y49" i="23" s="1"/>
  <c r="X48" i="23"/>
  <c r="X49" i="23" s="1"/>
  <c r="W48" i="23"/>
  <c r="W49" i="23" s="1"/>
  <c r="V48" i="23"/>
  <c r="V47" i="23" s="1"/>
  <c r="T48" i="23"/>
  <c r="T49" i="23" s="1"/>
  <c r="U47" i="23"/>
  <c r="F47" i="23"/>
  <c r="AH47" i="23" s="1"/>
  <c r="T45" i="23"/>
  <c r="F45" i="23"/>
  <c r="AH45" i="23" s="1"/>
  <c r="AJ44" i="23"/>
  <c r="AD44" i="23"/>
  <c r="AB44" i="23"/>
  <c r="AA44" i="23"/>
  <c r="AA45" i="23" s="1"/>
  <c r="Y44" i="23"/>
  <c r="Y45" i="23" s="1"/>
  <c r="X44" i="23"/>
  <c r="X45" i="23" s="1"/>
  <c r="W44" i="23"/>
  <c r="W43" i="23" s="1"/>
  <c r="V44" i="23"/>
  <c r="V43" i="23" s="1"/>
  <c r="U44" i="23"/>
  <c r="U43" i="23" s="1"/>
  <c r="T43" i="23"/>
  <c r="F43" i="23"/>
  <c r="AH43" i="23" s="1"/>
  <c r="Y41" i="23"/>
  <c r="F41" i="23"/>
  <c r="AH41" i="23" s="1"/>
  <c r="AD40" i="23"/>
  <c r="AC40" i="23"/>
  <c r="AB40" i="23"/>
  <c r="AA40" i="23"/>
  <c r="AA39" i="23" s="1"/>
  <c r="X40" i="23"/>
  <c r="X41" i="23" s="1"/>
  <c r="W40" i="23"/>
  <c r="W41" i="23" s="1"/>
  <c r="V40" i="23"/>
  <c r="V39" i="23" s="1"/>
  <c r="U40" i="23"/>
  <c r="U39" i="23" s="1"/>
  <c r="T40" i="23"/>
  <c r="T41" i="23" s="1"/>
  <c r="Y39" i="23"/>
  <c r="F39" i="23"/>
  <c r="AH39" i="23" s="1"/>
  <c r="AK55" i="23" l="1"/>
  <c r="AC51" i="23"/>
  <c r="AC39" i="23"/>
  <c r="AC47" i="23"/>
  <c r="W39" i="23"/>
  <c r="T39" i="23"/>
  <c r="X51" i="23"/>
  <c r="S44" i="23"/>
  <c r="AA43" i="23"/>
  <c r="S40" i="23"/>
  <c r="AA51" i="23"/>
  <c r="U45" i="23"/>
  <c r="AA47" i="23"/>
  <c r="X39" i="23"/>
  <c r="X47" i="23"/>
  <c r="Y40" i="23"/>
  <c r="AJ40" i="23" s="1"/>
  <c r="AK40" i="23" s="1"/>
  <c r="V45" i="23"/>
  <c r="S48" i="23"/>
  <c r="AA41" i="23"/>
  <c r="U53" i="23"/>
  <c r="W47" i="23"/>
  <c r="W51" i="23"/>
  <c r="W45" i="23"/>
  <c r="V49" i="23"/>
  <c r="V41" i="23"/>
  <c r="X43" i="23"/>
  <c r="S52" i="23"/>
  <c r="V53" i="23"/>
  <c r="U41" i="23"/>
  <c r="T47" i="23"/>
  <c r="AB43" i="23"/>
  <c r="AJ39" i="23"/>
  <c r="AD41" i="23"/>
  <c r="AJ43" i="23"/>
  <c r="AD45" i="23"/>
  <c r="AJ47" i="23"/>
  <c r="AD49" i="23"/>
  <c r="AC41" i="23"/>
  <c r="Y43" i="23"/>
  <c r="Y47" i="23"/>
  <c r="AC49" i="23"/>
  <c r="Y51" i="23"/>
  <c r="AC53" i="23"/>
  <c r="AB45" i="23"/>
  <c r="AB53" i="23"/>
  <c r="AJ41" i="23"/>
  <c r="AJ45" i="23"/>
  <c r="AJ49" i="23"/>
  <c r="T44" i="23"/>
  <c r="T52" i="23"/>
  <c r="AB51" i="23"/>
  <c r="U48" i="23"/>
  <c r="AD39" i="23"/>
  <c r="AD43" i="23"/>
  <c r="AD47" i="23"/>
  <c r="AB39" i="23"/>
  <c r="AB41" i="23"/>
  <c r="AC110" i="21" l="1"/>
  <c r="AC107" i="21"/>
  <c r="AC103" i="21"/>
  <c r="AC95" i="21"/>
  <c r="AJ110" i="21"/>
  <c r="AF110" i="21"/>
  <c r="AE110" i="21"/>
  <c r="AD110" i="21"/>
  <c r="AB110" i="21"/>
  <c r="AA110" i="21"/>
  <c r="Y110" i="21"/>
  <c r="X110" i="21"/>
  <c r="W110" i="21"/>
  <c r="V110" i="21"/>
  <c r="U110" i="21"/>
  <c r="T110" i="21"/>
  <c r="AJ107" i="21"/>
  <c r="AF107" i="21"/>
  <c r="AE107" i="21"/>
  <c r="AB107" i="21"/>
  <c r="AJ103" i="21"/>
  <c r="AF103" i="21"/>
  <c r="AE103" i="21"/>
  <c r="AD103" i="21"/>
  <c r="AJ99" i="21"/>
  <c r="AF99" i="21"/>
  <c r="AE99" i="21"/>
  <c r="AD99" i="21"/>
  <c r="AB99" i="21"/>
  <c r="AF95" i="21"/>
  <c r="AE95" i="21"/>
  <c r="AD95" i="21"/>
  <c r="AB95" i="21"/>
  <c r="T108" i="21"/>
  <c r="F108" i="21"/>
  <c r="AB108" i="21" s="1"/>
  <c r="AA107" i="21"/>
  <c r="AA106" i="21" s="1"/>
  <c r="Y107" i="21"/>
  <c r="Y108" i="21" s="1"/>
  <c r="X107" i="21"/>
  <c r="X106" i="21" s="1"/>
  <c r="W107" i="21"/>
  <c r="W108" i="21" s="1"/>
  <c r="V107" i="21"/>
  <c r="V106" i="21" s="1"/>
  <c r="U107" i="21"/>
  <c r="U108" i="21" s="1"/>
  <c r="T106" i="21"/>
  <c r="F106" i="21"/>
  <c r="U104" i="21"/>
  <c r="F104" i="21"/>
  <c r="AE104" i="21" s="1"/>
  <c r="AA103" i="21"/>
  <c r="AA104" i="21" s="1"/>
  <c r="Y103" i="21"/>
  <c r="Y102" i="21" s="1"/>
  <c r="X103" i="21"/>
  <c r="X104" i="21" s="1"/>
  <c r="W103" i="21"/>
  <c r="W102" i="21" s="1"/>
  <c r="V103" i="21"/>
  <c r="V104" i="21" s="1"/>
  <c r="T103" i="21"/>
  <c r="T104" i="21" s="1"/>
  <c r="U102" i="21"/>
  <c r="F102" i="21"/>
  <c r="AC102" i="21" s="1"/>
  <c r="T100" i="21"/>
  <c r="F100" i="21"/>
  <c r="AB100" i="21" s="1"/>
  <c r="AA99" i="21"/>
  <c r="AA98" i="21" s="1"/>
  <c r="Y99" i="21"/>
  <c r="Y100" i="21" s="1"/>
  <c r="X99" i="21"/>
  <c r="X98" i="21" s="1"/>
  <c r="W99" i="21"/>
  <c r="W100" i="21" s="1"/>
  <c r="V99" i="21"/>
  <c r="V98" i="21" s="1"/>
  <c r="U99" i="21"/>
  <c r="U100" i="21" s="1"/>
  <c r="T98" i="21"/>
  <c r="F98" i="21"/>
  <c r="AB98" i="21" s="1"/>
  <c r="Y96" i="21"/>
  <c r="F96" i="21"/>
  <c r="AD96" i="21" s="1"/>
  <c r="AA95" i="21"/>
  <c r="AA96" i="21" s="1"/>
  <c r="X95" i="21"/>
  <c r="X96" i="21" s="1"/>
  <c r="W95" i="21"/>
  <c r="W96" i="21" s="1"/>
  <c r="V95" i="21"/>
  <c r="V96" i="21" s="1"/>
  <c r="U95" i="21"/>
  <c r="U96" i="21" s="1"/>
  <c r="T95" i="21"/>
  <c r="T96" i="21" s="1"/>
  <c r="Y94" i="21"/>
  <c r="F94" i="21"/>
  <c r="AE94" i="21" s="1"/>
  <c r="AF100" i="21" l="1"/>
  <c r="AD102" i="21"/>
  <c r="AE106" i="21"/>
  <c r="AC106" i="21"/>
  <c r="AJ104" i="21"/>
  <c r="AC104" i="21"/>
  <c r="AE102" i="21"/>
  <c r="AD104" i="21"/>
  <c r="AJ102" i="21"/>
  <c r="AB106" i="21"/>
  <c r="AF106" i="21"/>
  <c r="AD94" i="21"/>
  <c r="AJ96" i="21"/>
  <c r="AB94" i="21"/>
  <c r="AE100" i="21"/>
  <c r="AC108" i="21"/>
  <c r="U106" i="21"/>
  <c r="AF96" i="21"/>
  <c r="AJ98" i="21"/>
  <c r="AD100" i="21"/>
  <c r="AF102" i="21"/>
  <c r="AJ108" i="21"/>
  <c r="AC96" i="21"/>
  <c r="AF98" i="21"/>
  <c r="AC94" i="21"/>
  <c r="AB96" i="21"/>
  <c r="AE98" i="21"/>
  <c r="AE108" i="21"/>
  <c r="AE96" i="21"/>
  <c r="AF108" i="21"/>
  <c r="AF94" i="21"/>
  <c r="AD98" i="21"/>
  <c r="AJ100" i="21"/>
  <c r="AF104" i="21"/>
  <c r="AJ106" i="21"/>
  <c r="AJ94" i="21"/>
  <c r="AK110" i="21"/>
  <c r="C110" i="21" s="1"/>
  <c r="T107" i="21"/>
  <c r="S99" i="21"/>
  <c r="W106" i="21"/>
  <c r="X102" i="21"/>
  <c r="Y106" i="21"/>
  <c r="S107" i="21"/>
  <c r="AA94" i="21"/>
  <c r="V108" i="21"/>
  <c r="X108" i="21"/>
  <c r="AA108" i="21"/>
  <c r="V94" i="21"/>
  <c r="U98" i="21"/>
  <c r="T94" i="21"/>
  <c r="X94" i="21"/>
  <c r="Y98" i="21"/>
  <c r="U103" i="21"/>
  <c r="U94" i="21"/>
  <c r="W94" i="21"/>
  <c r="Y95" i="21"/>
  <c r="AJ95" i="21" s="1"/>
  <c r="AK95" i="21" s="1"/>
  <c r="S103" i="21"/>
  <c r="S95" i="21"/>
  <c r="W98" i="21"/>
  <c r="T99" i="21"/>
  <c r="T102" i="21"/>
  <c r="V102" i="21"/>
  <c r="AA102" i="21"/>
  <c r="V100" i="21"/>
  <c r="X100" i="21"/>
  <c r="AA100" i="21"/>
  <c r="W104" i="21"/>
  <c r="Y104" i="21"/>
  <c r="AK94" i="21" l="1"/>
  <c r="AK96" i="21"/>
  <c r="D110" i="21"/>
  <c r="C94" i="21" l="1"/>
  <c r="D94" i="21" s="1"/>
  <c r="C96" i="21"/>
  <c r="D96" i="21" s="1"/>
  <c r="B7" i="2" l="1"/>
  <c r="B8" i="2" s="1"/>
  <c r="B9" i="2" s="1"/>
  <c r="B10" i="2" s="1"/>
  <c r="B11" i="2" s="1"/>
  <c r="F7" i="2"/>
  <c r="F8" i="2" s="1"/>
  <c r="F9" i="2" s="1"/>
  <c r="F10" i="2" s="1"/>
  <c r="F11" i="2" s="1"/>
  <c r="F12" i="2" l="1"/>
  <c r="F13" i="2" s="1"/>
  <c r="F14" i="2" s="1"/>
  <c r="AB49" i="23"/>
  <c r="AC43" i="23"/>
  <c r="AB47" i="23"/>
  <c r="AC44" i="23"/>
  <c r="AK44" i="23" s="1"/>
  <c r="AB48" i="23"/>
  <c r="AK48" i="23" s="1"/>
  <c r="AD53" i="23"/>
  <c r="AK53" i="23" s="1"/>
  <c r="C53" i="23" s="1"/>
  <c r="D53" i="23" s="1"/>
  <c r="AD52" i="23"/>
  <c r="AK52" i="23" s="1"/>
  <c r="AC45" i="23"/>
  <c r="AD51" i="23"/>
  <c r="AK51" i="23" s="1"/>
  <c r="AB104" i="21"/>
  <c r="AK104" i="21" s="1"/>
  <c r="C104" i="21" s="1"/>
  <c r="D104" i="21" s="1"/>
  <c r="AC100" i="21"/>
  <c r="AK100" i="21" s="1"/>
  <c r="C100" i="21" s="1"/>
  <c r="D100" i="21" s="1"/>
  <c r="AD107" i="21"/>
  <c r="AK107" i="21" s="1"/>
  <c r="AC98" i="21"/>
  <c r="AK98" i="21" s="1"/>
  <c r="C98" i="21" s="1"/>
  <c r="AB102" i="21"/>
  <c r="AK102" i="21" s="1"/>
  <c r="C102" i="21" s="1"/>
  <c r="AD106" i="21"/>
  <c r="AK106" i="21" s="1"/>
  <c r="C106" i="21" s="1"/>
  <c r="AC99" i="21"/>
  <c r="AK99" i="21" s="1"/>
  <c r="AD108" i="21"/>
  <c r="AK108" i="21" s="1"/>
  <c r="C108" i="21" s="1"/>
  <c r="D108" i="21" s="1"/>
  <c r="AB103" i="21"/>
  <c r="AK103" i="21" s="1"/>
  <c r="B12" i="2"/>
  <c r="B13" i="2" s="1"/>
  <c r="B14" i="2" s="1"/>
  <c r="E110" i="21"/>
  <c r="E95" i="21"/>
  <c r="C51" i="23" l="1"/>
  <c r="D51" i="23" s="1"/>
  <c r="D106" i="21"/>
  <c r="E107" i="21" s="1"/>
  <c r="D102" i="21"/>
  <c r="E103" i="21" s="1"/>
  <c r="D98" i="21"/>
  <c r="E99" i="21" s="1"/>
  <c r="AK45" i="23" l="1"/>
  <c r="C45" i="23" s="1"/>
  <c r="D45" i="23" s="1"/>
  <c r="C55" i="23"/>
  <c r="AK49" i="23"/>
  <c r="C49" i="23" s="1"/>
  <c r="AK43" i="23"/>
  <c r="C43" i="23" s="1"/>
  <c r="AK41" i="23"/>
  <c r="C41" i="23" s="1"/>
  <c r="D41" i="23" s="1"/>
  <c r="AK39" i="23"/>
  <c r="C39" i="23" s="1"/>
  <c r="D43" i="23" l="1"/>
  <c r="E44" i="23" s="1"/>
  <c r="D55" i="23"/>
  <c r="E55" i="23" s="1"/>
  <c r="D39" i="23"/>
  <c r="E40" i="23" s="1"/>
  <c r="D49" i="23"/>
  <c r="E52" i="23"/>
  <c r="AK47" i="23" l="1"/>
  <c r="C47" i="23" s="1"/>
  <c r="D47" i="23" l="1"/>
  <c r="E48" i="23" s="1"/>
  <c r="AK10" i="23"/>
  <c r="C10" i="23" s="1"/>
  <c r="D10" i="23" l="1"/>
  <c r="E10" i="23" s="1"/>
  <c r="D7" i="24" l="1"/>
  <c r="C7" i="24"/>
  <c r="AJ99" i="37"/>
  <c r="C99" i="37" s="1"/>
  <c r="D99" i="37" l="1"/>
  <c r="E100" i="37" s="1"/>
  <c r="Y17" i="37" l="1"/>
  <c r="Y80" i="37"/>
  <c r="Y81" i="37" s="1"/>
  <c r="Y14" i="37"/>
  <c r="Y15" i="37" l="1"/>
  <c r="AI15" i="37" s="1"/>
  <c r="AI14" i="37"/>
  <c r="AJ14" i="37" s="1"/>
  <c r="AI17" i="37"/>
  <c r="AJ17" i="37" s="1"/>
  <c r="AI80" i="37"/>
  <c r="AJ80" i="37" s="1"/>
  <c r="S81" i="37"/>
  <c r="AI81" i="37"/>
  <c r="AJ81" i="37" s="1"/>
  <c r="AJ15" i="37"/>
  <c r="S15" i="37"/>
  <c r="C17" i="37" l="1"/>
  <c r="C80" i="37"/>
  <c r="C14" i="37"/>
  <c r="D17" i="37" l="1"/>
  <c r="D14" i="37"/>
  <c r="D80" i="37"/>
  <c r="E81" i="37" s="1"/>
  <c r="U26" i="37"/>
  <c r="V26" i="37"/>
  <c r="V25" i="37" s="1"/>
  <c r="E17" i="37" l="1"/>
  <c r="E15" i="37"/>
  <c r="AG26" i="37"/>
  <c r="AJ26" i="37" s="1"/>
  <c r="C26" i="37" s="1"/>
  <c r="U25" i="37"/>
  <c r="AG25" i="37" s="1"/>
  <c r="AJ25" i="37" l="1"/>
  <c r="D26" i="37"/>
  <c r="E25" i="37" s="1"/>
  <c r="E87" i="37" l="1"/>
  <c r="AK19" i="21"/>
  <c r="C19" i="21" s="1"/>
  <c r="AK37" i="21"/>
  <c r="C37" i="21" s="1"/>
  <c r="AK41" i="21"/>
  <c r="C41" i="21" s="1"/>
  <c r="AK45" i="21"/>
  <c r="C45" i="21" s="1"/>
  <c r="AK44" i="21"/>
  <c r="AK40" i="21"/>
  <c r="C40" i="21" s="1"/>
  <c r="AK42" i="21"/>
  <c r="C42" i="21" s="1"/>
  <c r="AK36" i="21"/>
  <c r="C36" i="21" s="1"/>
  <c r="AK52" i="21"/>
  <c r="C52" i="21" s="1"/>
  <c r="AK38" i="21"/>
  <c r="C38" i="21" s="1"/>
  <c r="AK46" i="21"/>
  <c r="C46" i="21" s="1"/>
  <c r="AK49" i="21"/>
  <c r="AK48" i="21"/>
  <c r="C48" i="21" s="1"/>
  <c r="AK21" i="21"/>
  <c r="C21" i="21" s="1"/>
  <c r="AK50" i="21"/>
  <c r="C50" i="21" s="1"/>
  <c r="D45" i="21" l="1"/>
  <c r="D41" i="21"/>
  <c r="E41" i="21" s="1"/>
  <c r="D52" i="21"/>
  <c r="E52" i="21" s="1"/>
  <c r="D19" i="21"/>
  <c r="D50" i="21"/>
  <c r="E50" i="21" s="1"/>
  <c r="C44" i="21"/>
  <c r="D48" i="21"/>
  <c r="E48" i="21" s="1"/>
  <c r="D36" i="21"/>
  <c r="E36" i="21" s="1"/>
  <c r="D46" i="21"/>
  <c r="E46" i="21" s="1"/>
  <c r="D38" i="21"/>
  <c r="E38" i="21" s="1"/>
  <c r="D42" i="21"/>
  <c r="E42" i="21" s="1"/>
  <c r="D21" i="21"/>
  <c r="D37" i="21"/>
  <c r="E37" i="21" s="1"/>
  <c r="D40" i="21"/>
  <c r="E40" i="21" s="1"/>
  <c r="D37" i="22" s="1"/>
  <c r="E45" i="21"/>
  <c r="C49" i="21"/>
  <c r="C37" i="22" l="1"/>
  <c r="E20" i="21"/>
  <c r="D44" i="21"/>
  <c r="E44" i="21" s="1"/>
  <c r="D49" i="21"/>
  <c r="E49" i="21" s="1"/>
  <c r="AK6" i="21"/>
  <c r="C6" i="21" s="1"/>
  <c r="AK20" i="21" l="1"/>
  <c r="D6" i="21"/>
  <c r="E6" i="21" s="1"/>
  <c r="D3" i="22" s="1"/>
  <c r="AK17" i="21"/>
  <c r="C17" i="21" s="1"/>
  <c r="AK11" i="21"/>
  <c r="C11" i="21" s="1"/>
  <c r="AK23" i="21"/>
  <c r="C23" i="21" s="1"/>
  <c r="AK25" i="21"/>
  <c r="AK14" i="21"/>
  <c r="C14" i="21" s="1"/>
  <c r="AK15" i="21"/>
  <c r="C15" i="21" s="1"/>
  <c r="AK27" i="21"/>
  <c r="C27" i="21" s="1"/>
  <c r="AK22" i="21"/>
  <c r="AK10" i="21"/>
  <c r="C10" i="21" s="1"/>
  <c r="AK28" i="21"/>
  <c r="C28" i="21" s="1"/>
  <c r="AK18" i="21"/>
  <c r="C18" i="21" s="1"/>
  <c r="AK8" i="21"/>
  <c r="C8" i="21" s="1"/>
  <c r="AK9" i="21"/>
  <c r="C9" i="21" s="1"/>
  <c r="AK16" i="21"/>
  <c r="C16" i="21" s="1"/>
  <c r="AK12" i="21"/>
  <c r="C12" i="21" s="1"/>
  <c r="AK30" i="21"/>
  <c r="C30" i="21" s="1"/>
  <c r="C22" i="21" l="1"/>
  <c r="D15" i="21"/>
  <c r="E15" i="21" s="1"/>
  <c r="D8" i="21"/>
  <c r="E8" i="21" s="1"/>
  <c r="D18" i="21"/>
  <c r="E18" i="21" s="1"/>
  <c r="D30" i="21"/>
  <c r="D11" i="21"/>
  <c r="E11" i="21" s="1"/>
  <c r="D14" i="21"/>
  <c r="D23" i="21"/>
  <c r="E23" i="21" s="1"/>
  <c r="D16" i="21"/>
  <c r="E16" i="21" s="1"/>
  <c r="D17" i="21"/>
  <c r="E17" i="21" s="1"/>
  <c r="D28" i="21"/>
  <c r="E28" i="21" s="1"/>
  <c r="D10" i="21"/>
  <c r="E10" i="21" s="1"/>
  <c r="D12" i="21"/>
  <c r="E12" i="21" s="1"/>
  <c r="D27" i="21"/>
  <c r="E27" i="21" s="1"/>
  <c r="D9" i="21"/>
  <c r="E9" i="21" s="1"/>
  <c r="C25" i="21"/>
  <c r="D5" i="22" l="1"/>
  <c r="E90" i="21"/>
  <c r="D87" i="22" s="1"/>
  <c r="E14" i="21"/>
  <c r="D25" i="21"/>
  <c r="E25" i="21" s="1"/>
  <c r="E30" i="21"/>
  <c r="D22" i="21"/>
  <c r="E22" i="21" s="1"/>
  <c r="AH41" i="38" l="1"/>
  <c r="C41" i="38" s="1"/>
  <c r="AH35" i="38"/>
  <c r="C35" i="38" s="1"/>
  <c r="AH43" i="38"/>
  <c r="C43" i="38" s="1"/>
  <c r="AH27" i="38"/>
  <c r="C27" i="38" s="1"/>
  <c r="AH28" i="38"/>
  <c r="C28" i="38" s="1"/>
  <c r="AH15" i="38"/>
  <c r="C15" i="38" s="1"/>
  <c r="AH21" i="38"/>
  <c r="C21" i="38" s="1"/>
  <c r="AH11" i="38"/>
  <c r="C11" i="38" s="1"/>
  <c r="AH39" i="38"/>
  <c r="AH20" i="38"/>
  <c r="C20" i="38" s="1"/>
  <c r="AH26" i="38"/>
  <c r="C26" i="38" s="1"/>
  <c r="AH19" i="38"/>
  <c r="AH22" i="38"/>
  <c r="AH14" i="38"/>
  <c r="C14" i="38" s="1"/>
  <c r="AH18" i="38"/>
  <c r="AH13" i="38"/>
  <c r="C13" i="38" s="1"/>
  <c r="AH6" i="38"/>
  <c r="C6" i="38" s="1"/>
  <c r="AH37" i="38"/>
  <c r="C37" i="38" s="1"/>
  <c r="D37" i="38" s="1"/>
  <c r="AH7" i="38"/>
  <c r="C7" i="38" s="1"/>
  <c r="AH29" i="38"/>
  <c r="C29" i="38" s="1"/>
  <c r="D43" i="38" l="1"/>
  <c r="E44" i="38" s="1"/>
  <c r="D11" i="38"/>
  <c r="D21" i="38"/>
  <c r="E21" i="38" s="1"/>
  <c r="C19" i="38"/>
  <c r="D6" i="38"/>
  <c r="D7" i="38"/>
  <c r="D27" i="38"/>
  <c r="E27" i="38" s="1"/>
  <c r="D35" i="38"/>
  <c r="E36" i="38" s="1"/>
  <c r="D26" i="38"/>
  <c r="E26" i="38" s="1"/>
  <c r="D13" i="38"/>
  <c r="D15" i="38"/>
  <c r="E11" i="38"/>
  <c r="C39" i="38"/>
  <c r="D39" i="38" s="1"/>
  <c r="C22" i="38"/>
  <c r="D41" i="38"/>
  <c r="C18" i="38"/>
  <c r="D28" i="38"/>
  <c r="D29" i="38"/>
  <c r="E29" i="38" s="1"/>
  <c r="D14" i="38"/>
  <c r="E14" i="38" s="1"/>
  <c r="D20" i="38"/>
  <c r="D22" i="38" l="1"/>
  <c r="E22" i="38" s="1"/>
  <c r="E13" i="38"/>
  <c r="E6" i="38"/>
  <c r="E7" i="38"/>
  <c r="E20" i="38"/>
  <c r="D19" i="38"/>
  <c r="E19" i="38" s="1"/>
  <c r="E15" i="38"/>
  <c r="D18" i="38"/>
  <c r="E28" i="38"/>
  <c r="E40" i="38"/>
  <c r="E18" i="38" l="1"/>
  <c r="E9" i="23"/>
  <c r="D6" i="24" l="1"/>
</calcChain>
</file>

<file path=xl/sharedStrings.xml><?xml version="1.0" encoding="utf-8"?>
<sst xmlns="http://schemas.openxmlformats.org/spreadsheetml/2006/main" count="920" uniqueCount="312">
  <si>
    <t>Size</t>
  </si>
  <si>
    <t>Mark</t>
  </si>
  <si>
    <t>No.</t>
  </si>
  <si>
    <t>Length</t>
  </si>
  <si>
    <t>Weight</t>
  </si>
  <si>
    <t>Type</t>
  </si>
  <si>
    <t>A</t>
  </si>
  <si>
    <t>B</t>
  </si>
  <si>
    <t>C</t>
  </si>
  <si>
    <t>D</t>
  </si>
  <si>
    <t>E</t>
  </si>
  <si>
    <t>STANDARD BAR LENGTH DEDUCTIONS FOR COMMON BENDS</t>
  </si>
  <si>
    <t>STANDARD BEND (DEGREES</t>
  </si>
  <si>
    <t>REINFORCING BAR UNIT WTS.</t>
  </si>
  <si>
    <t>Bar Size</t>
  </si>
  <si>
    <t>Diameter (inches)</t>
  </si>
  <si>
    <t>Weight (lbs/ft)</t>
  </si>
  <si>
    <t>90 deg. Std. Hook Length 'A'</t>
  </si>
  <si>
    <t>180 deg. Std. Hook Length 'A'</t>
  </si>
  <si>
    <t>135 deg. Std. Hook Length 'A'</t>
  </si>
  <si>
    <t>STR</t>
  </si>
  <si>
    <t>TOTAL</t>
  </si>
  <si>
    <t>LBS</t>
  </si>
  <si>
    <t>Reinforcing Steel List</t>
  </si>
  <si>
    <t>Stirrup</t>
  </si>
  <si>
    <t>U-bar</t>
  </si>
  <si>
    <t>L-bar</t>
  </si>
  <si>
    <t>Angle</t>
  </si>
  <si>
    <t>Total</t>
  </si>
  <si>
    <t>SER OF</t>
  </si>
  <si>
    <t>TO</t>
  </si>
  <si>
    <t>Closed</t>
  </si>
  <si>
    <t>1 Hook</t>
  </si>
  <si>
    <t>Ftg Bar</t>
  </si>
  <si>
    <t>2 Hook</t>
  </si>
  <si>
    <t>Series of Straight Bars:</t>
  </si>
  <si>
    <t>INC</t>
  </si>
  <si>
    <t>Series of U-Bars:</t>
  </si>
  <si>
    <t>Series of L-Bars:</t>
  </si>
  <si>
    <t>A599</t>
  </si>
  <si>
    <t>Obtuse</t>
  </si>
  <si>
    <t>Series of Closed Stirrups:</t>
  </si>
  <si>
    <t>Calculated:</t>
  </si>
  <si>
    <t>Checked:</t>
  </si>
  <si>
    <t>A601</t>
  </si>
  <si>
    <t>Integral Construction, all dimensions of the "A601" shall be as shown in Standard Drawing ICD-1-82.</t>
  </si>
  <si>
    <t>ARA</t>
  </si>
  <si>
    <t>Hook</t>
  </si>
  <si>
    <t>S401</t>
  </si>
  <si>
    <t>Parapet</t>
  </si>
  <si>
    <t>TDB</t>
  </si>
  <si>
    <t>Special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</si>
  <si>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</si>
  <si>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</si>
  <si>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</si>
  <si>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</si>
  <si>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</si>
  <si>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</si>
  <si>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</si>
  <si>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</si>
  <si>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</si>
  <si>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A512</t>
  </si>
  <si>
    <t>A513</t>
  </si>
  <si>
    <t>A1001</t>
  </si>
  <si>
    <t>A514</t>
  </si>
  <si>
    <t>A515</t>
  </si>
  <si>
    <t>A1002</t>
  </si>
  <si>
    <t xml:space="preserve">ARA </t>
  </si>
  <si>
    <t>CUY-14 Rear Abutment</t>
  </si>
  <si>
    <t>Footing Stirrup</t>
  </si>
  <si>
    <t>Stem U</t>
  </si>
  <si>
    <t>Footing U</t>
  </si>
  <si>
    <t>Footing Horizontal</t>
  </si>
  <si>
    <t>Stem Horizontal</t>
  </si>
  <si>
    <t>WW Horizontal Footing</t>
  </si>
  <si>
    <t>WW Stem NF + FF (Full Height)</t>
  </si>
  <si>
    <t>WW Stem Horizontal</t>
  </si>
  <si>
    <t>WW Max Horizotnal</t>
  </si>
  <si>
    <t>A511</t>
  </si>
  <si>
    <t>A516</t>
  </si>
  <si>
    <t>A517</t>
  </si>
  <si>
    <t>A518</t>
  </si>
  <si>
    <t>CUY-14 Forward Abutment</t>
  </si>
  <si>
    <t>A801</t>
  </si>
  <si>
    <t>A519</t>
  </si>
  <si>
    <t>CAD Measured (SF001 scratch)</t>
  </si>
  <si>
    <t>A520</t>
  </si>
  <si>
    <t>A521</t>
  </si>
  <si>
    <t>A522</t>
  </si>
  <si>
    <t>A524</t>
  </si>
  <si>
    <t>A525</t>
  </si>
  <si>
    <t>A526</t>
  </si>
  <si>
    <t>A527</t>
  </si>
  <si>
    <t>A528</t>
  </si>
  <si>
    <t>A529</t>
  </si>
  <si>
    <t>A530</t>
  </si>
  <si>
    <t>A531</t>
  </si>
  <si>
    <t>A802</t>
  </si>
  <si>
    <t>A535</t>
  </si>
  <si>
    <t>A537</t>
  </si>
  <si>
    <t>A538</t>
  </si>
  <si>
    <t>Cap Dowel</t>
  </si>
  <si>
    <t>BEGIN NE WW</t>
  </si>
  <si>
    <t>WW Min Horizontal</t>
  </si>
  <si>
    <t>Height</t>
  </si>
  <si>
    <t>S501</t>
  </si>
  <si>
    <t>S502</t>
  </si>
  <si>
    <t>BDM p.3-174:</t>
  </si>
  <si>
    <t>S503</t>
  </si>
  <si>
    <t>S801</t>
  </si>
  <si>
    <t>S802</t>
  </si>
  <si>
    <t>S803</t>
  </si>
  <si>
    <t>S804</t>
  </si>
  <si>
    <t>S805</t>
  </si>
  <si>
    <t>S806</t>
  </si>
  <si>
    <t>S807</t>
  </si>
  <si>
    <t>S808</t>
  </si>
  <si>
    <t>S809</t>
  </si>
  <si>
    <t>S810</t>
  </si>
  <si>
    <t>S811</t>
  </si>
  <si>
    <t>S504</t>
  </si>
  <si>
    <t>S505</t>
  </si>
  <si>
    <t>S506</t>
  </si>
  <si>
    <t>S402</t>
  </si>
  <si>
    <t>S812</t>
  </si>
  <si>
    <t>S813</t>
  </si>
  <si>
    <t>S814</t>
  </si>
  <si>
    <t>S815</t>
  </si>
  <si>
    <t>S816</t>
  </si>
  <si>
    <t>S817</t>
  </si>
  <si>
    <t>S507</t>
  </si>
  <si>
    <t>S508</t>
  </si>
  <si>
    <t>S509</t>
  </si>
  <si>
    <t>S510</t>
  </si>
  <si>
    <t>S511</t>
  </si>
  <si>
    <t>S512</t>
  </si>
  <si>
    <t>S513</t>
  </si>
  <si>
    <t>S514</t>
  </si>
  <si>
    <t>S515</t>
  </si>
  <si>
    <t>S516</t>
  </si>
  <si>
    <t>S517</t>
  </si>
  <si>
    <t>S518</t>
  </si>
  <si>
    <t>S519</t>
  </si>
  <si>
    <t>S403</t>
  </si>
  <si>
    <t>S404</t>
  </si>
  <si>
    <t>S405</t>
  </si>
  <si>
    <t>S406</t>
  </si>
  <si>
    <t>S407</t>
  </si>
  <si>
    <t>S408</t>
  </si>
  <si>
    <t>S409</t>
  </si>
  <si>
    <t>S411</t>
  </si>
  <si>
    <t>Diaphragms</t>
  </si>
  <si>
    <t>Deck</t>
  </si>
  <si>
    <t>Rear or both Diaphragms</t>
  </si>
  <si>
    <t>Forward Diaphragm only</t>
  </si>
  <si>
    <t>S520</t>
  </si>
  <si>
    <t>Railing</t>
  </si>
  <si>
    <t>S412</t>
  </si>
  <si>
    <t>S413</t>
  </si>
  <si>
    <t>S521</t>
  </si>
  <si>
    <t>S522</t>
  </si>
  <si>
    <t>S523</t>
  </si>
  <si>
    <t>Deck and Railing</t>
  </si>
  <si>
    <t>S524</t>
  </si>
  <si>
    <t>S525</t>
  </si>
  <si>
    <t>S526</t>
  </si>
  <si>
    <t>CUY-14 Superstructure (Deck, Diaphragm and Railing)</t>
  </si>
  <si>
    <t>S414</t>
  </si>
  <si>
    <t>S415</t>
  </si>
  <si>
    <t>S416</t>
  </si>
  <si>
    <t>CUY-14 Approach Slab</t>
  </si>
  <si>
    <t>AS501</t>
  </si>
  <si>
    <t>AS502</t>
  </si>
  <si>
    <t>AS503</t>
  </si>
  <si>
    <t>AS504</t>
  </si>
  <si>
    <t>AS505</t>
  </si>
  <si>
    <t>AS506</t>
  </si>
  <si>
    <t>AS507</t>
  </si>
  <si>
    <t>AS508</t>
  </si>
  <si>
    <t>AS509</t>
  </si>
  <si>
    <t>AS510</t>
  </si>
  <si>
    <t>CAD Measured</t>
  </si>
  <si>
    <t>AS401</t>
  </si>
  <si>
    <t>AS402</t>
  </si>
  <si>
    <t>AS403</t>
  </si>
  <si>
    <t>AS404</t>
  </si>
  <si>
    <t>AS405</t>
  </si>
  <si>
    <t>AS406</t>
  </si>
  <si>
    <t>AS407</t>
  </si>
  <si>
    <t>AS408</t>
  </si>
  <si>
    <t>S417</t>
  </si>
  <si>
    <t>Spiral</t>
  </si>
  <si>
    <t>DS1102*</t>
  </si>
  <si>
    <t>SP402*</t>
  </si>
  <si>
    <t>S818</t>
  </si>
  <si>
    <t>S819</t>
  </si>
  <si>
    <t>S820</t>
  </si>
  <si>
    <t>S527</t>
  </si>
  <si>
    <t>S528</t>
  </si>
  <si>
    <t>S529</t>
  </si>
  <si>
    <t>S530</t>
  </si>
  <si>
    <t>S531</t>
  </si>
  <si>
    <t>S532</t>
  </si>
  <si>
    <t>S533</t>
  </si>
  <si>
    <t>S418</t>
  </si>
  <si>
    <t>S821</t>
  </si>
  <si>
    <t>S534</t>
  </si>
  <si>
    <t>S419</t>
  </si>
  <si>
    <t>S420</t>
  </si>
  <si>
    <t>S421</t>
  </si>
  <si>
    <t>S422</t>
  </si>
  <si>
    <t>Revised:</t>
  </si>
  <si>
    <t>CJK</t>
  </si>
  <si>
    <t>A501</t>
  </si>
  <si>
    <t>A901</t>
  </si>
  <si>
    <t>Horizontal Footing</t>
  </si>
  <si>
    <t>Horizontal Stem</t>
  </si>
  <si>
    <t>WW Footing Stirrup</t>
  </si>
  <si>
    <t>Date:</t>
  </si>
  <si>
    <t>CAD Measure</t>
  </si>
  <si>
    <t>WW Btm EF</t>
  </si>
  <si>
    <t>EF WW Top Horizontal</t>
  </si>
  <si>
    <t>WW Top Stem U</t>
  </si>
  <si>
    <t>A902</t>
  </si>
  <si>
    <t>A543</t>
  </si>
  <si>
    <t>WW Rt Stem NF (Full Height)</t>
  </si>
  <si>
    <t>A540</t>
  </si>
  <si>
    <t>WW Rt Footing Horizontal</t>
  </si>
  <si>
    <t>WW Lt Nf &amp; WW Rt EF Stem Horizontal</t>
  </si>
  <si>
    <t>A541</t>
  </si>
  <si>
    <t>WW Rt Ef Horiz</t>
  </si>
  <si>
    <t>A542</t>
  </si>
  <si>
    <t>WW Rt Ef Horizontal</t>
  </si>
  <si>
    <t>WW Lt &amp; Rt Top U Bar</t>
  </si>
  <si>
    <t>WW Rt Ef Btm Horizontal</t>
  </si>
  <si>
    <t>A545</t>
  </si>
  <si>
    <t xml:space="preserve">WW Rt Stem NF </t>
  </si>
  <si>
    <t>WW Rt Stem FF</t>
  </si>
  <si>
    <t>A550</t>
  </si>
  <si>
    <t>A803</t>
  </si>
  <si>
    <t>Footing Btm Horizontal</t>
  </si>
  <si>
    <t>Footing Top Horiz</t>
  </si>
  <si>
    <t>WW Ff Lt Footing Horizontal</t>
  </si>
  <si>
    <t>WW Nf Lt &amp; Ff Rt Footing Horizontal</t>
  </si>
  <si>
    <t>WW Lt Ff Horizontal</t>
  </si>
  <si>
    <t>WW Lt Ff Stem Horizontal</t>
  </si>
  <si>
    <t>WW Lt Nf</t>
  </si>
  <si>
    <t>WW Lt Nf Horiz</t>
  </si>
  <si>
    <t>A546</t>
  </si>
  <si>
    <t>WW Rt Stem Ff (Full Height)</t>
  </si>
  <si>
    <t>WW Lt FF</t>
  </si>
  <si>
    <t>A536</t>
  </si>
  <si>
    <t>WW Lt Taper</t>
  </si>
  <si>
    <t>A602</t>
  </si>
  <si>
    <t>A603</t>
  </si>
  <si>
    <t>A604</t>
  </si>
  <si>
    <t>A605</t>
  </si>
  <si>
    <t>A548</t>
  </si>
  <si>
    <t>A549</t>
  </si>
  <si>
    <t>Cap Longitudinal Horizontal</t>
  </si>
  <si>
    <t>Cap Transverse Horizontal</t>
  </si>
  <si>
    <t>A551</t>
  </si>
  <si>
    <t>Lt &amp; Rt Cap Wall</t>
  </si>
  <si>
    <t>A553</t>
  </si>
  <si>
    <t>Lt &amp; Rt Cap Wall Horiz</t>
  </si>
  <si>
    <t>A552</t>
  </si>
  <si>
    <t>Lt &amp; Rt Ef Cap Wall</t>
  </si>
  <si>
    <t>A554</t>
  </si>
  <si>
    <t>Lt &amp; Rt Ef Cap Wall Horiz</t>
  </si>
  <si>
    <t>A555</t>
  </si>
  <si>
    <t>CJK - 11/02/2023</t>
  </si>
  <si>
    <t>R534</t>
  </si>
  <si>
    <t>R535</t>
  </si>
  <si>
    <t>R536</t>
  </si>
  <si>
    <t>R537</t>
  </si>
  <si>
    <t>R538</t>
  </si>
  <si>
    <t>R539</t>
  </si>
  <si>
    <t>R511</t>
  </si>
  <si>
    <t>R512</t>
  </si>
  <si>
    <t>R513</t>
  </si>
  <si>
    <t>R514</t>
  </si>
  <si>
    <t>R515</t>
  </si>
  <si>
    <t>R516</t>
  </si>
  <si>
    <t>R517</t>
  </si>
  <si>
    <t>R518</t>
  </si>
  <si>
    <t>R519</t>
  </si>
  <si>
    <t>R520</t>
  </si>
  <si>
    <t>R521</t>
  </si>
  <si>
    <t>R523</t>
  </si>
  <si>
    <t>R524</t>
  </si>
  <si>
    <t>R525</t>
  </si>
  <si>
    <t>R526</t>
  </si>
  <si>
    <t>R601</t>
  </si>
  <si>
    <t>DS1101*</t>
  </si>
  <si>
    <t>SP401*</t>
  </si>
  <si>
    <t>A556</t>
  </si>
  <si>
    <t>A557</t>
  </si>
  <si>
    <t>A558</t>
  </si>
  <si>
    <t>A559</t>
  </si>
  <si>
    <t>WW Lt Taper Nf, Ff(Full Height)</t>
  </si>
  <si>
    <t>A539</t>
  </si>
  <si>
    <t>WW Lt Btm Cantilever Ef</t>
  </si>
  <si>
    <t>WW Lt Taper Ff, Nf (Full Height)</t>
  </si>
  <si>
    <t>WW Rt Cantilever  (Full Height)</t>
  </si>
  <si>
    <t>ARE</t>
  </si>
  <si>
    <t>CUY-14 Railing</t>
  </si>
  <si>
    <t>CUY-14 Drilled Shafts</t>
  </si>
  <si>
    <t>S535</t>
  </si>
  <si>
    <t>AS409</t>
  </si>
  <si>
    <t>A547</t>
  </si>
  <si>
    <t>(ITEM 509 - EPOXY COATED REINFORCING STEEL)</t>
  </si>
  <si>
    <t>(ITEM 509 - UNCOATED REINFORCING STEEL, AS PER PLAN)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</si>
</sst>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&quot;''&quot;"/>
    <numFmt numFmtId="166" formatCode="0&quot;'-&quot;"/>
    <numFmt numFmtId="167" formatCode="m/d/yy;@"/>
    <numFmt numFmtId="168" formatCode="0\'\'"/>
    <numFmt numFmtId="169" formatCode="0.000000&quot;''&quot;"/>
    <numFmt numFmtId="170" formatCode="mm/dd/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Arial"/>
      <family val="2"/>
    </font>
    <font>
      <b/>
      <sz val="11"/>
      <color rgb="FF0000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23">
    <xf numFmtId="0" fontId="0" fillId="0" borderId="0" xfId="0"/>
    <xf numFmtId="164" fontId="0" fillId="0" borderId="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0" borderId="0" xfId="0" applyNumberFormat="1" applyAlignment="1">
      <alignment horizontal="center"/>
    </xf>
    <xf numFmtId="166" fontId="0" fillId="0" borderId="0" xfId="0" applyNumberFormat="1"/>
    <xf numFmtId="165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left"/>
    </xf>
    <xf numFmtId="0" fontId="0" fillId="0" borderId="28" xfId="0" applyBorder="1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0" applyNumberFormat="1" applyAlignment="1">
      <alignment horizontal="centerContinuous"/>
    </xf>
    <xf numFmtId="165" fontId="0" fillId="0" borderId="0" xfId="0" applyNumberFormat="1" applyAlignment="1">
      <alignment horizontal="centerContinuous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28" xfId="0" applyFill="1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67" fontId="0" fillId="0" borderId="0" xfId="0" applyNumberFormat="1" applyAlignment="1">
      <alignment horizontal="center"/>
    </xf>
    <xf numFmtId="1" fontId="0" fillId="0" borderId="28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28" xfId="0" applyBorder="1"/>
    <xf numFmtId="14" fontId="0" fillId="0" borderId="0" xfId="0" applyNumberFormat="1" applyAlignment="1">
      <alignment horizontal="center"/>
    </xf>
    <xf numFmtId="166" fontId="5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Continuous"/>
    </xf>
    <xf numFmtId="0" fontId="0" fillId="3" borderId="30" xfId="0" applyFill="1" applyBorder="1" applyAlignment="1">
      <alignment horizontal="center"/>
    </xf>
    <xf numFmtId="1" fontId="0" fillId="3" borderId="29" xfId="0" applyNumberFormat="1" applyFill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168" fontId="5" fillId="0" borderId="0" xfId="0" applyNumberFormat="1" applyFont="1" applyAlignment="1">
      <alignment horizontal="left"/>
    </xf>
    <xf numFmtId="1" fontId="0" fillId="0" borderId="0" xfId="0" applyNumberFormat="1" applyAlignment="1">
      <alignment horizontal="right"/>
    </xf>
    <xf numFmtId="0" fontId="8" fillId="0" borderId="0" xfId="0" applyFont="1" applyAlignment="1">
      <alignment horizontal="center" vertical="center"/>
    </xf>
    <xf numFmtId="169" fontId="5" fillId="0" borderId="0" xfId="0" applyNumberFormat="1" applyFont="1" applyAlignment="1">
      <alignment horizontal="left"/>
    </xf>
    <xf numFmtId="169" fontId="0" fillId="0" borderId="0" xfId="0" applyNumberFormat="1" applyAlignment="1">
      <alignment horizontal="left"/>
    </xf>
    <xf numFmtId="16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4" borderId="0" xfId="0" applyFont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3" fillId="0" borderId="0" xfId="0" applyFont="1" applyAlignment="1">
      <alignment horizontal="center"/>
    </xf>
    <xf numFmtId="166" fontId="3" fillId="0" borderId="0" xfId="0" applyNumberFormat="1" applyFont="1"/>
    <xf numFmtId="165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1" fontId="3" fillId="0" borderId="0" xfId="0" applyNumberFormat="1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14" fontId="0" fillId="0" borderId="0" xfId="0" quotePrefix="1" applyNumberFormat="1" applyAlignment="1">
      <alignment horizontal="center"/>
    </xf>
    <xf numFmtId="170" fontId="0" fillId="0" borderId="0" xfId="0" quotePrefix="1" applyNumberFormat="1"/>
    <xf numFmtId="0" fontId="5" fillId="10" borderId="0" xfId="0" applyFont="1" applyFill="1" applyAlignment="1">
      <alignment horizontal="center"/>
    </xf>
    <xf numFmtId="165" fontId="5" fillId="10" borderId="0" xfId="0" applyNumberFormat="1" applyFont="1" applyFill="1" applyAlignment="1">
      <alignment horizontal="left"/>
    </xf>
    <xf numFmtId="166" fontId="5" fillId="10" borderId="0" xfId="0" applyNumberFormat="1" applyFont="1" applyFill="1" applyAlignment="1">
      <alignment horizontal="right"/>
    </xf>
    <xf numFmtId="166" fontId="0" fillId="10" borderId="0" xfId="0" applyNumberFormat="1" applyFill="1"/>
    <xf numFmtId="165" fontId="0" fillId="10" borderId="0" xfId="0" applyNumberFormat="1" applyFill="1" applyAlignment="1">
      <alignment horizontal="left"/>
    </xf>
    <xf numFmtId="166" fontId="0" fillId="10" borderId="0" xfId="0" applyNumberFormat="1" applyFill="1" applyAlignment="1">
      <alignment horizontal="centerContinuous"/>
    </xf>
    <xf numFmtId="165" fontId="0" fillId="10" borderId="0" xfId="0" applyNumberFormat="1" applyFill="1" applyAlignment="1">
      <alignment horizontal="centerContinuous"/>
    </xf>
    <xf numFmtId="1" fontId="0" fillId="10" borderId="0" xfId="0" applyNumberFormat="1" applyFill="1" applyAlignment="1">
      <alignment horizontal="center"/>
    </xf>
    <xf numFmtId="1" fontId="0" fillId="10" borderId="0" xfId="0" applyNumberFormat="1" applyFill="1"/>
    <xf numFmtId="0" fontId="0" fillId="10" borderId="0" xfId="0" applyFill="1" applyAlignment="1">
      <alignment horizontal="center"/>
    </xf>
    <xf numFmtId="2" fontId="0" fillId="10" borderId="0" xfId="0" applyNumberFormat="1" applyFill="1" applyAlignment="1">
      <alignment horizontal="center"/>
    </xf>
    <xf numFmtId="0" fontId="0" fillId="10" borderId="0" xfId="0" applyFill="1"/>
    <xf numFmtId="0" fontId="5" fillId="10" borderId="0" xfId="0" applyFont="1" applyFill="1" applyAlignment="1">
      <alignment horizontal="right"/>
    </xf>
    <xf numFmtId="0" fontId="5" fillId="10" borderId="0" xfId="0" applyFont="1" applyFill="1"/>
    <xf numFmtId="0" fontId="6" fillId="1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6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0" fillId="0" borderId="28" xfId="0" applyBorder="1" applyAlignment="1">
      <alignment horizontal="center"/>
    </xf>
    <xf numFmtId="1" fontId="0" fillId="0" borderId="28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113</xdr:row>
      <xdr:rowOff>15875</xdr:rowOff>
    </xdr:from>
    <xdr:to>
      <xdr:col>7</xdr:col>
      <xdr:colOff>180975</xdr:colOff>
      <xdr:row>120</xdr:row>
      <xdr:rowOff>15875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49B390-1C2B-762B-493E-2A7762A7C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5969000"/>
          <a:ext cx="291147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53</xdr:row>
      <xdr:rowOff>31750</xdr:rowOff>
    </xdr:from>
    <xdr:to>
      <xdr:col>8</xdr:col>
      <xdr:colOff>15875</xdr:colOff>
      <xdr:row>66</xdr:row>
      <xdr:rowOff>146049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2C53F5-3B13-2F07-125B-17A60435F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9223375"/>
          <a:ext cx="3032125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53</xdr:row>
      <xdr:rowOff>0</xdr:rowOff>
    </xdr:from>
    <xdr:to>
      <xdr:col>21</xdr:col>
      <xdr:colOff>462210</xdr:colOff>
      <xdr:row>65</xdr:row>
      <xdr:rowOff>85428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2E4DB4-BEE1-25FA-157F-3AE36AD81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5824" y="12617824"/>
          <a:ext cx="4742857" cy="23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51</xdr:row>
      <xdr:rowOff>31750</xdr:rowOff>
    </xdr:from>
    <xdr:to>
      <xdr:col>8</xdr:col>
      <xdr:colOff>15875</xdr:colOff>
      <xdr:row>64</xdr:row>
      <xdr:rowOff>146050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4E9011-8F04-4269-9E15-AA159042D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475" y="12249150"/>
          <a:ext cx="3155950" cy="250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51</xdr:row>
      <xdr:rowOff>0</xdr:rowOff>
    </xdr:from>
    <xdr:to>
      <xdr:col>21</xdr:col>
      <xdr:colOff>462210</xdr:colOff>
      <xdr:row>63</xdr:row>
      <xdr:rowOff>85428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3BA7E-6CBF-4F95-A320-640ACF9C8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32300" y="12217400"/>
          <a:ext cx="4945310" cy="2295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08"/>
  <sheetViews>
    <sheetView zoomScaleNormal="100" workbookViewId="0">
      <selection activeCell="J33" sqref="J33"/>
    </sheetView>
  </sheetViews>
  <sheetFormatPr defaultColWidth="9.140625" defaultRowHeight="15" x14ac:dyDescent="0.25"/>
  <cols>
    <col min="1" max="2" width="8.7109375" style="11" customWidth="1"/>
    <col min="3" max="3" width="5.5703125" style="21" customWidth="1"/>
    <col min="4" max="4" width="4.7109375" style="21" customWidth="1"/>
    <col min="5" max="5" width="8.7109375" style="21" customWidth="1"/>
    <col min="6" max="6" width="8.7109375" style="11" customWidth="1"/>
    <col min="7" max="18" width="4.7109375" style="21" customWidth="1"/>
    <col min="19" max="19" width="8.7109375" style="21" customWidth="1"/>
    <col min="20" max="20" width="9.5703125" style="21" customWidth="1"/>
    <col min="21" max="25" width="8.7109375" style="21" customWidth="1"/>
    <col min="26" max="26" width="8.7109375" style="22" customWidth="1"/>
    <col min="27" max="27" width="8.7109375" style="11" customWidth="1"/>
    <col min="28" max="35" width="8.7109375" style="23" customWidth="1"/>
  </cols>
  <sheetData>
    <row r="1" spans="1:41" ht="18.75" x14ac:dyDescent="0.3">
      <c r="A1" s="45" t="s">
        <v>68</v>
      </c>
      <c r="S1" s="41" t="s">
        <v>42</v>
      </c>
      <c r="U1" s="21" t="s">
        <v>50</v>
      </c>
      <c r="V1" s="43"/>
      <c r="W1" s="22" t="s">
        <v>218</v>
      </c>
      <c r="Y1" s="23" t="s">
        <v>211</v>
      </c>
      <c r="Z1" s="23" t="s">
        <v>212</v>
      </c>
      <c r="AA1" s="77">
        <v>45230</v>
      </c>
      <c r="AJ1" s="23"/>
      <c r="AK1" s="23"/>
    </row>
    <row r="2" spans="1:41" x14ac:dyDescent="0.25">
      <c r="A2" s="42" t="s">
        <v>23</v>
      </c>
      <c r="E2" s="51"/>
      <c r="F2" s="50"/>
      <c r="S2" s="41" t="s">
        <v>43</v>
      </c>
      <c r="U2" s="21" t="s">
        <v>46</v>
      </c>
      <c r="V2" s="43"/>
      <c r="W2" s="22" t="s">
        <v>218</v>
      </c>
      <c r="AA2" s="76"/>
      <c r="AD2" s="23" t="s">
        <v>31</v>
      </c>
      <c r="AF2" s="23" t="s">
        <v>32</v>
      </c>
      <c r="AG2" s="23" t="s">
        <v>34</v>
      </c>
      <c r="AH2" s="23" t="s">
        <v>40</v>
      </c>
      <c r="AJ2" s="23"/>
      <c r="AK2" s="23"/>
    </row>
    <row r="3" spans="1:41" x14ac:dyDescent="0.25">
      <c r="E3" s="52"/>
      <c r="F3" s="53"/>
      <c r="AB3" s="23" t="s">
        <v>26</v>
      </c>
      <c r="AC3" s="23" t="s">
        <v>25</v>
      </c>
      <c r="AD3" s="23" t="s">
        <v>24</v>
      </c>
      <c r="AE3" s="23" t="s">
        <v>51</v>
      </c>
      <c r="AF3" s="23" t="s">
        <v>33</v>
      </c>
      <c r="AG3" s="23" t="s">
        <v>33</v>
      </c>
      <c r="AH3" s="23" t="s">
        <v>27</v>
      </c>
      <c r="AI3" s="23" t="s">
        <v>191</v>
      </c>
      <c r="AJ3" s="23"/>
      <c r="AK3" s="23"/>
    </row>
    <row r="4" spans="1:41" x14ac:dyDescent="0.25">
      <c r="A4" s="29" t="s">
        <v>1</v>
      </c>
      <c r="B4" s="29" t="s">
        <v>2</v>
      </c>
      <c r="C4" s="98" t="s">
        <v>3</v>
      </c>
      <c r="D4" s="98"/>
      <c r="E4" s="44" t="s">
        <v>4</v>
      </c>
      <c r="F4" s="29" t="s">
        <v>5</v>
      </c>
      <c r="G4" s="97" t="s">
        <v>6</v>
      </c>
      <c r="H4" s="97"/>
      <c r="I4" s="97" t="s">
        <v>7</v>
      </c>
      <c r="J4" s="97"/>
      <c r="K4" s="97" t="s">
        <v>8</v>
      </c>
      <c r="L4" s="97"/>
      <c r="M4" s="97" t="s">
        <v>9</v>
      </c>
      <c r="N4" s="97"/>
      <c r="O4" s="97" t="s">
        <v>10</v>
      </c>
      <c r="P4" s="97"/>
      <c r="Q4" s="97" t="s">
        <v>20</v>
      </c>
      <c r="R4" s="97"/>
      <c r="S4" s="29" t="s">
        <v>36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20</v>
      </c>
      <c r="Z4" s="46"/>
      <c r="AA4" s="29" t="s">
        <v>0</v>
      </c>
      <c r="AB4" s="29">
        <v>1</v>
      </c>
      <c r="AC4" s="29">
        <v>2</v>
      </c>
      <c r="AD4" s="29">
        <v>3</v>
      </c>
      <c r="AE4" s="29">
        <v>13</v>
      </c>
      <c r="AF4" s="29">
        <v>16</v>
      </c>
      <c r="AG4" s="29">
        <v>17</v>
      </c>
      <c r="AH4" s="29">
        <v>19</v>
      </c>
      <c r="AI4" s="29">
        <v>27</v>
      </c>
      <c r="AJ4" s="29" t="s">
        <v>20</v>
      </c>
      <c r="AK4" s="29" t="s">
        <v>28</v>
      </c>
    </row>
    <row r="5" spans="1:41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41" x14ac:dyDescent="0.25">
      <c r="A6" s="26" t="s">
        <v>213</v>
      </c>
      <c r="B6" s="26">
        <f>(2+2)*2</f>
        <v>8</v>
      </c>
      <c r="C6" s="24">
        <f t="shared" ref="C6" si="0">INT(AK6/12)</f>
        <v>26</v>
      </c>
      <c r="D6" s="25">
        <f>ROUNDUP(AK6-C6*12,0)</f>
        <v>6</v>
      </c>
      <c r="E6" s="21">
        <f t="shared" ref="E6" si="1">ROUND(B6*(C6+D6/12)*VLOOKUP(AA6,Rebars1,2),0)</f>
        <v>221</v>
      </c>
      <c r="F6" s="26" t="s">
        <v>20</v>
      </c>
      <c r="G6" s="27"/>
      <c r="H6" s="28"/>
      <c r="I6" s="27"/>
      <c r="J6" s="28"/>
      <c r="K6" s="27"/>
      <c r="L6" s="28"/>
      <c r="M6" s="27"/>
      <c r="N6" s="28"/>
      <c r="O6" s="27"/>
      <c r="P6" s="28"/>
      <c r="Q6" s="27">
        <f t="shared" ref="Q6:Q7" si="2">ROUNDDOWN(AM6,0)</f>
        <v>26</v>
      </c>
      <c r="R6" s="28">
        <f>ROUNDDOWN((AM6-Q6)*12,1)</f>
        <v>5.5</v>
      </c>
      <c r="T6" s="21">
        <f t="shared" ref="T6" si="3">G6*12+H6</f>
        <v>0</v>
      </c>
      <c r="U6" s="21">
        <f t="shared" ref="U6" si="4">I6*12+J6</f>
        <v>0</v>
      </c>
      <c r="V6" s="21">
        <f t="shared" ref="V6" si="5">K6*12+L6</f>
        <v>0</v>
      </c>
      <c r="W6" s="21">
        <f t="shared" ref="W6" si="6">M6*12+N6</f>
        <v>0</v>
      </c>
      <c r="X6" s="21">
        <f t="shared" ref="X6" si="7">O6*12+P6</f>
        <v>0</v>
      </c>
      <c r="Y6" s="21">
        <f t="shared" ref="Y6" si="8">ROUNDDOWN(Q6,0)*12+R6</f>
        <v>317.5</v>
      </c>
      <c r="AA6" s="11">
        <f t="shared" ref="AA6" si="9">VALUE(MID(A6,2,1))</f>
        <v>5</v>
      </c>
      <c r="AB6" s="23">
        <f t="shared" ref="AB6" si="10">IF(F6=$AB$4,T6+U6-VLOOKUP(AA6,Rebars2,3),0)</f>
        <v>0</v>
      </c>
      <c r="AC6" s="23">
        <f t="shared" ref="AC6" si="11">IF(F6=$AC$4,T6+U6+IF(V6=0,T6,V6)-2*VLOOKUP(AA6,Rebars2,3),0)</f>
        <v>0</v>
      </c>
      <c r="AD6" s="23">
        <f t="shared" ref="AD6" si="12">IF(F6=$AD$4,2*(T6+U6)-3*VLOOKUP(AA6,Rebars2,3)+2*VLOOKUP(AA6,Rebars2,7),0)</f>
        <v>0</v>
      </c>
      <c r="AE6" s="23">
        <f t="shared" ref="AE6" si="13">IF(F6=$AE$4,T6+SQRT(U6^2+V6^2)+W6-2*VLOOKUP(AA6,Rebars2,2),0)</f>
        <v>0</v>
      </c>
      <c r="AF6" s="23">
        <f t="shared" ref="AF6" si="14">IF(F6=$AF$4,T6+VLOOKUP(AA6,Rebars2,8),0)</f>
        <v>0</v>
      </c>
      <c r="AG6" s="23">
        <f t="shared" ref="AG6" si="15">IF(G6=$AF$4,U6+2*VLOOKUP(AB6,Rebars2,8),0)</f>
        <v>0</v>
      </c>
      <c r="AH6" s="23">
        <f t="shared" ref="AH6" si="16">IF($F6=$AH$4,$T6+SQRT($U6^2+$V6^2)-VLOOKUP(AA6,Rebars2,4),0)</f>
        <v>0</v>
      </c>
      <c r="AI6" s="23">
        <f t="shared" ref="AI6" si="17">IF(F6=$AI$4,(V6/T6)*SQRT(T6^2+(U6*PI())^2),0)</f>
        <v>0</v>
      </c>
      <c r="AJ6" s="23">
        <f t="shared" ref="AJ6" si="18">IF(F6=$AJ$4,Y6,0)</f>
        <v>317.5</v>
      </c>
      <c r="AK6" s="23">
        <f t="shared" ref="AK6" si="19">SUM(AB6:AJ6)</f>
        <v>317.5</v>
      </c>
      <c r="AM6" s="60">
        <f>(50+10/12-(2+5/12)-4/12)/2+2+5/12</f>
        <v>26.458333333333336</v>
      </c>
      <c r="AO6" t="s">
        <v>215</v>
      </c>
    </row>
    <row r="7" spans="1:41" x14ac:dyDescent="0.25">
      <c r="A7" s="26" t="s">
        <v>52</v>
      </c>
      <c r="B7" s="78">
        <f>2*2*2</f>
        <v>8</v>
      </c>
      <c r="C7" s="24">
        <f t="shared" ref="C7" si="20">INT(AK7/12)</f>
        <v>25</v>
      </c>
      <c r="D7" s="25">
        <f>ROUNDUP(AK7-C7*12,0)</f>
        <v>3</v>
      </c>
      <c r="E7" s="21">
        <f t="shared" ref="E7" si="21">ROUND(B7*(C7+D7/12)*VLOOKUP(AA7,Rebars1,2),0)</f>
        <v>211</v>
      </c>
      <c r="F7" s="26" t="s">
        <v>20</v>
      </c>
      <c r="G7" s="27"/>
      <c r="H7" s="28"/>
      <c r="I7" s="27"/>
      <c r="J7" s="28"/>
      <c r="K7" s="27"/>
      <c r="L7" s="28"/>
      <c r="M7" s="27"/>
      <c r="N7" s="28"/>
      <c r="O7" s="27"/>
      <c r="P7" s="28"/>
      <c r="Q7" s="27">
        <f t="shared" si="2"/>
        <v>25</v>
      </c>
      <c r="R7" s="28">
        <f>ROUNDDOWN((AM7-Q7)*12,1)</f>
        <v>2.5</v>
      </c>
      <c r="T7" s="21">
        <f t="shared" ref="T7" si="22">G7*12+H7</f>
        <v>0</v>
      </c>
      <c r="U7" s="21">
        <f t="shared" ref="U7" si="23">I7*12+J7</f>
        <v>0</v>
      </c>
      <c r="V7" s="21">
        <f t="shared" ref="V7" si="24">K7*12+L7</f>
        <v>0</v>
      </c>
      <c r="W7" s="21">
        <f t="shared" ref="W7" si="25">M7*12+N7</f>
        <v>0</v>
      </c>
      <c r="X7" s="21">
        <f t="shared" ref="X7" si="26">O7*12+P7</f>
        <v>0</v>
      </c>
      <c r="Y7" s="21">
        <f t="shared" ref="Y7" si="27">ROUNDDOWN(Q7,0)*12+R7</f>
        <v>302.5</v>
      </c>
      <c r="AA7" s="11">
        <f t="shared" ref="AA7" si="28">VALUE(MID(A7,2,1))</f>
        <v>5</v>
      </c>
      <c r="AB7" s="23">
        <f t="shared" ref="AB7" si="29">IF(F7=$AB$4,T7+U7-VLOOKUP(AA7,Rebars2,3),0)</f>
        <v>0</v>
      </c>
      <c r="AC7" s="23">
        <f t="shared" ref="AC7" si="30">IF(F7=$AC$4,T7+U7+IF(V7=0,T7,V7)-2*VLOOKUP(AA7,Rebars2,3),0)</f>
        <v>0</v>
      </c>
      <c r="AD7" s="23">
        <f t="shared" ref="AD7" si="31">IF(F7=$AD$4,2*(T7+U7)-3*VLOOKUP(AA7,Rebars2,3)+2*VLOOKUP(AA7,Rebars2,7),0)</f>
        <v>0</v>
      </c>
      <c r="AE7" s="23">
        <f t="shared" ref="AE7" si="32">IF(F7=$AE$4,T7+SQRT(U7^2+V7^2)+W7-2*VLOOKUP(AA7,Rebars2,2),0)</f>
        <v>0</v>
      </c>
      <c r="AF7" s="23">
        <f>IF(F7=$AF$4,T7+VLOOKUP(AA7,Rebars2,8),0)</f>
        <v>0</v>
      </c>
      <c r="AG7" s="23">
        <f t="shared" ref="AG7:AG28" si="33">IF(G7=$AF$4,U7+2*VLOOKUP(AB7,Rebars2,8),0)</f>
        <v>0</v>
      </c>
      <c r="AH7" s="23">
        <f t="shared" ref="AH7:AH28" si="34">IF($F7=$AH$4,$T7+SQRT($U7^2+$V7^2)-VLOOKUP(AA7,Rebars2,4),0)</f>
        <v>0</v>
      </c>
      <c r="AI7" s="23">
        <f>IF(F7=$AI$4,(V7/T7)*SQRT(T7^2+(U7*PI())^2),0)</f>
        <v>0</v>
      </c>
      <c r="AJ7" s="23">
        <f t="shared" ref="AJ7:AJ28" si="35">IF(F7=$AJ$4,Y7,0)</f>
        <v>302.5</v>
      </c>
      <c r="AK7" s="23">
        <f t="shared" ref="AK7:AK28" si="36">SUM(AB7:AJ7)</f>
        <v>302.5</v>
      </c>
      <c r="AM7" s="60">
        <f>(2*(22+8/12)+2*1.5-(2+5/12)-4/12)/2+2+5/12</f>
        <v>25.208333333333336</v>
      </c>
      <c r="AN7" s="60"/>
      <c r="AO7" t="s">
        <v>216</v>
      </c>
    </row>
    <row r="8" spans="1:41" x14ac:dyDescent="0.25">
      <c r="A8" s="26" t="s">
        <v>53</v>
      </c>
      <c r="B8" s="78">
        <f>1+10+12+14+15+14+12+10+1</f>
        <v>89</v>
      </c>
      <c r="C8" s="24">
        <f t="shared" ref="C8" si="37">INT(AK8/12)</f>
        <v>13</v>
      </c>
      <c r="D8" s="25">
        <f>ROUNDDOWN(AK8-C8*12,0)</f>
        <v>2</v>
      </c>
      <c r="E8" s="21">
        <f t="shared" ref="E8" si="38">ROUND(B8*(C8+D8/12)*VLOOKUP(AA8,Rebars1,2),0)</f>
        <v>1222</v>
      </c>
      <c r="F8" s="26">
        <v>3</v>
      </c>
      <c r="G8" s="27">
        <v>3</v>
      </c>
      <c r="H8" s="28">
        <f>12-2-2</f>
        <v>8</v>
      </c>
      <c r="I8" s="27">
        <v>2</v>
      </c>
      <c r="J8" s="79">
        <f>12-2-2</f>
        <v>8</v>
      </c>
      <c r="K8" s="27"/>
      <c r="L8" s="28"/>
      <c r="M8" s="27"/>
      <c r="N8" s="28"/>
      <c r="O8" s="27"/>
      <c r="P8" s="28"/>
      <c r="Q8" s="27"/>
      <c r="R8" s="28"/>
      <c r="T8" s="21">
        <f t="shared" ref="T8" si="39">G8*12+H8</f>
        <v>44</v>
      </c>
      <c r="U8" s="21">
        <f t="shared" ref="U8" si="40">I8*12+J8</f>
        <v>32</v>
      </c>
      <c r="V8" s="21">
        <f t="shared" ref="V8" si="41">K8*12+L8</f>
        <v>0</v>
      </c>
      <c r="W8" s="21">
        <f t="shared" ref="W8" si="42">M8*12+N8</f>
        <v>0</v>
      </c>
      <c r="X8" s="21">
        <f t="shared" ref="X8" si="43">O8*12+P8</f>
        <v>0</v>
      </c>
      <c r="Y8" s="21">
        <f t="shared" ref="Y8" si="44">ROUNDDOWN(Q8,0)*12+R8</f>
        <v>0</v>
      </c>
      <c r="AA8" s="11">
        <f t="shared" ref="AA8" si="45">VALUE(MID(A8,2,1))</f>
        <v>5</v>
      </c>
      <c r="AB8" s="23">
        <f t="shared" ref="AB8" si="46">IF(F8=$AB$4,T8+U8-VLOOKUP(AA8,Rebars2,3),0)</f>
        <v>0</v>
      </c>
      <c r="AC8" s="23">
        <f t="shared" ref="AC8" si="47">IF(F8=$AC$4,T8+U8+IF(V8=0,T8,V8)-2*VLOOKUP(AA8,Rebars2,3),0)</f>
        <v>0</v>
      </c>
      <c r="AD8" s="23">
        <f t="shared" ref="AD8" si="48">IF(F8=$AD$4,2*(T8+U8)-3*VLOOKUP(AA8,Rebars2,3)+2*VLOOKUP(AA8,Rebars2,7),0)</f>
        <v>158.5</v>
      </c>
      <c r="AE8" s="23">
        <f t="shared" ref="AE8" si="49">IF(F8=$AE$4,T8+SQRT(U8^2+V8^2)+W8-2*VLOOKUP(AA8,Rebars2,2),0)</f>
        <v>0</v>
      </c>
      <c r="AF8" s="23">
        <f>IF(F8=$AF$4,T8+VLOOKUP(AA8,Rebars2,8),0)</f>
        <v>0</v>
      </c>
      <c r="AG8" s="23">
        <f t="shared" ref="AG8" si="50">IF(G8=$AF$4,U8+2*VLOOKUP(AB8,Rebars2,8),0)</f>
        <v>0</v>
      </c>
      <c r="AH8" s="23">
        <f t="shared" ref="AH8" si="51">IF($F8=$AH$4,$T8+SQRT($U8^2+$V8^2)-VLOOKUP(AA8,Rebars2,4),0)</f>
        <v>0</v>
      </c>
      <c r="AI8" s="23">
        <f>IF(F8=$AI$4,(V8/T8)*SQRT(T8^2+(U8*PI())^2),0)</f>
        <v>0</v>
      </c>
      <c r="AJ8" s="23">
        <f t="shared" ref="AJ8" si="52">IF(F8=$AJ$4,Y8,0)</f>
        <v>0</v>
      </c>
      <c r="AK8" s="23">
        <f t="shared" ref="AK8" si="53">SUM(AB8:AJ8)</f>
        <v>158.5</v>
      </c>
      <c r="AM8" s="60"/>
      <c r="AN8" s="60"/>
      <c r="AO8" t="s">
        <v>69</v>
      </c>
    </row>
    <row r="9" spans="1:41" x14ac:dyDescent="0.25">
      <c r="A9" s="26" t="s">
        <v>54</v>
      </c>
      <c r="B9" s="78">
        <f>10+12+15+12+10</f>
        <v>59</v>
      </c>
      <c r="C9" s="24">
        <f>INT(AK9/12)</f>
        <v>12</v>
      </c>
      <c r="D9" s="25">
        <f t="shared" ref="D9:D28" si="54">ROUNDDOWN(AK9-C9*12,0)</f>
        <v>9</v>
      </c>
      <c r="E9" s="21">
        <f>ROUND(B9*(C9+D9/12)*VLOOKUP(AA9,Rebars1,2),0)</f>
        <v>785</v>
      </c>
      <c r="F9" s="26">
        <v>2</v>
      </c>
      <c r="G9" s="27">
        <f t="shared" ref="G9:G28" si="55">ROUNDDOWN(AM9,0)</f>
        <v>4</v>
      </c>
      <c r="H9" s="28">
        <f t="shared" ref="H9:H28" si="56">ROUNDDOWN((AM9-G9)*12,0)</f>
        <v>10</v>
      </c>
      <c r="I9" s="27">
        <v>3</v>
      </c>
      <c r="J9" s="28">
        <f>8-4</f>
        <v>4</v>
      </c>
      <c r="K9" s="27">
        <f t="shared" ref="K9:L12" si="57">G9</f>
        <v>4</v>
      </c>
      <c r="L9" s="28">
        <f t="shared" si="57"/>
        <v>10</v>
      </c>
      <c r="M9" s="27"/>
      <c r="N9" s="28"/>
      <c r="O9" s="27"/>
      <c r="P9" s="28"/>
      <c r="Q9" s="27"/>
      <c r="R9" s="28"/>
      <c r="T9" s="21">
        <f>G9*12+H9</f>
        <v>58</v>
      </c>
      <c r="U9" s="21">
        <f>I9*12+J9</f>
        <v>40</v>
      </c>
      <c r="V9" s="21">
        <f>K9*12+L9</f>
        <v>58</v>
      </c>
      <c r="W9" s="21">
        <f>M9*12+N9</f>
        <v>0</v>
      </c>
      <c r="X9" s="21">
        <f>O9*12+P9</f>
        <v>0</v>
      </c>
      <c r="Y9" s="21">
        <f>ROUNDDOWN(Q9,0)*12+R9</f>
        <v>0</v>
      </c>
      <c r="AA9" s="11">
        <f>VALUE(MID(A9,2,1))</f>
        <v>5</v>
      </c>
      <c r="AB9" s="23">
        <f>IF(F9=$AB$4,T9+U9-VLOOKUP(AA9,Rebars2,3),0)</f>
        <v>0</v>
      </c>
      <c r="AC9" s="23">
        <f>IF(F9=$AC$4,T9+U9+IF(V9=0,T9,V9)-2*VLOOKUP(AA9,Rebars2,3),0)</f>
        <v>153</v>
      </c>
      <c r="AD9" s="23">
        <f>IF(F9=$AD$4,2*(T9+U9)-3*VLOOKUP(AA9,Rebars2,3)+2*VLOOKUP(AA9,Rebars2,7),0)</f>
        <v>0</v>
      </c>
      <c r="AE9" s="23">
        <f t="shared" ref="AE9:AE12" si="58">IF(F9=$AE$4,T9+SQRT(U9^2+V9^2)+W9-2*VLOOKUP(AA9,Rebars2,2),0)</f>
        <v>0</v>
      </c>
      <c r="AF9" s="23">
        <f t="shared" ref="AF9:AF28" si="59">IF(F9=$AF$4,T9+VLOOKUP(AA9,Rebars2,8),0)</f>
        <v>0</v>
      </c>
      <c r="AG9" s="23">
        <f t="shared" si="33"/>
        <v>0</v>
      </c>
      <c r="AH9" s="23">
        <f t="shared" si="34"/>
        <v>0</v>
      </c>
      <c r="AI9" s="23">
        <f t="shared" ref="AI9:AI28" si="60">IF(F9=$AI$4,(V9/T9)*SQRT(T9^2+(U9*PI())^2),0)</f>
        <v>0</v>
      </c>
      <c r="AJ9" s="23">
        <f t="shared" si="35"/>
        <v>0</v>
      </c>
      <c r="AK9" s="23">
        <f t="shared" si="36"/>
        <v>153</v>
      </c>
      <c r="AM9" s="60">
        <f>888.28-883.03-3/12-2/12</f>
        <v>4.833333333333333</v>
      </c>
      <c r="AO9" t="s">
        <v>71</v>
      </c>
    </row>
    <row r="10" spans="1:41" x14ac:dyDescent="0.25">
      <c r="A10" s="26" t="s">
        <v>55</v>
      </c>
      <c r="B10" s="78">
        <f>10+12+15+12+10</f>
        <v>59</v>
      </c>
      <c r="C10" s="24">
        <f t="shared" ref="C10" si="61">INT(AK10/12)</f>
        <v>6</v>
      </c>
      <c r="D10" s="25">
        <f t="shared" si="54"/>
        <v>11</v>
      </c>
      <c r="E10" s="21">
        <f t="shared" ref="E10" si="62">ROUND(B10*(C10+D10/12)*VLOOKUP(AA10,Rebars1,2),0)</f>
        <v>426</v>
      </c>
      <c r="F10" s="26">
        <v>2</v>
      </c>
      <c r="G10" s="27">
        <f t="shared" si="55"/>
        <v>1</v>
      </c>
      <c r="H10" s="28">
        <f t="shared" si="56"/>
        <v>11</v>
      </c>
      <c r="I10" s="27">
        <v>3</v>
      </c>
      <c r="J10" s="28">
        <f>8-4</f>
        <v>4</v>
      </c>
      <c r="K10" s="27">
        <f t="shared" si="57"/>
        <v>1</v>
      </c>
      <c r="L10" s="28">
        <f t="shared" si="57"/>
        <v>11</v>
      </c>
      <c r="M10" s="27"/>
      <c r="N10" s="28"/>
      <c r="O10" s="27"/>
      <c r="P10" s="28"/>
      <c r="Q10" s="27"/>
      <c r="R10" s="28"/>
      <c r="T10" s="21">
        <f t="shared" ref="T10" si="63">G10*12+H10</f>
        <v>23</v>
      </c>
      <c r="U10" s="21">
        <f t="shared" ref="U10" si="64">I10*12+J10</f>
        <v>40</v>
      </c>
      <c r="V10" s="21">
        <f t="shared" ref="V10" si="65">K10*12+L10</f>
        <v>23</v>
      </c>
      <c r="W10" s="21">
        <f t="shared" ref="W10" si="66">M10*12+N10</f>
        <v>0</v>
      </c>
      <c r="X10" s="21">
        <f t="shared" ref="X10" si="67">O10*12+P10</f>
        <v>0</v>
      </c>
      <c r="Y10" s="21">
        <f t="shared" ref="Y10" si="68">ROUNDDOWN(Q10,0)*12+R10</f>
        <v>0</v>
      </c>
      <c r="AA10" s="11">
        <f t="shared" ref="AA10" si="69">VALUE(MID(A10,2,1))</f>
        <v>5</v>
      </c>
      <c r="AB10" s="23">
        <f t="shared" ref="AB10" si="70">IF(F10=$AB$4,T10+U10-VLOOKUP(AA10,Rebars2,3),0)</f>
        <v>0</v>
      </c>
      <c r="AC10" s="23">
        <f t="shared" ref="AC10" si="71">IF(F10=$AC$4,T10+U10+IF(V10=0,T10,V10)-2*VLOOKUP(AA10,Rebars2,3),0)</f>
        <v>83</v>
      </c>
      <c r="AD10" s="23">
        <f t="shared" ref="AD10" si="72">IF(F10=$AD$4,2*(T10+U10)-3*VLOOKUP(AA10,Rebars2,3)+2*VLOOKUP(AA10,Rebars2,7),0)</f>
        <v>0</v>
      </c>
      <c r="AE10" s="23">
        <f t="shared" si="58"/>
        <v>0</v>
      </c>
      <c r="AF10" s="23">
        <f t="shared" si="59"/>
        <v>0</v>
      </c>
      <c r="AG10" s="23">
        <f t="shared" si="33"/>
        <v>0</v>
      </c>
      <c r="AH10" s="23">
        <f t="shared" si="34"/>
        <v>0</v>
      </c>
      <c r="AI10" s="23">
        <f t="shared" si="60"/>
        <v>0</v>
      </c>
      <c r="AJ10" s="23">
        <f t="shared" si="35"/>
        <v>0</v>
      </c>
      <c r="AK10" s="23">
        <f t="shared" si="36"/>
        <v>83</v>
      </c>
      <c r="AM10" s="60">
        <f>888.28-(883.03+3)-4/12</f>
        <v>1.9166666666666667</v>
      </c>
      <c r="AO10" t="s">
        <v>70</v>
      </c>
    </row>
    <row r="11" spans="1:41" x14ac:dyDescent="0.25">
      <c r="A11" s="26" t="s">
        <v>56</v>
      </c>
      <c r="B11" s="78">
        <f>(14+14)*2</f>
        <v>56</v>
      </c>
      <c r="C11" s="24">
        <f t="shared" ref="C11" si="73">INT(AK11/12)</f>
        <v>11</v>
      </c>
      <c r="D11" s="25">
        <f t="shared" si="54"/>
        <v>5</v>
      </c>
      <c r="E11" s="21">
        <f t="shared" ref="E11" si="74">ROUND(B11*(C11+D11/12)*VLOOKUP(AA11,Rebars1,2),0)</f>
        <v>667</v>
      </c>
      <c r="F11" s="26">
        <v>2</v>
      </c>
      <c r="G11" s="27">
        <f t="shared" si="55"/>
        <v>4</v>
      </c>
      <c r="H11" s="28">
        <f t="shared" si="56"/>
        <v>10</v>
      </c>
      <c r="I11" s="27">
        <f>ROUNDDOWN(AN11,0)</f>
        <v>2</v>
      </c>
      <c r="J11" s="28">
        <f>ROUNDDOWN((AN11-I11)*12,0)</f>
        <v>0</v>
      </c>
      <c r="K11" s="27">
        <f t="shared" si="57"/>
        <v>4</v>
      </c>
      <c r="L11" s="28">
        <f t="shared" si="57"/>
        <v>10</v>
      </c>
      <c r="M11" s="27"/>
      <c r="N11" s="28"/>
      <c r="O11" s="27"/>
      <c r="P11" s="28"/>
      <c r="Q11" s="27"/>
      <c r="R11" s="28"/>
      <c r="T11" s="21">
        <f t="shared" ref="T11" si="75">G11*12+H11</f>
        <v>58</v>
      </c>
      <c r="U11" s="21">
        <f t="shared" ref="U11" si="76">I11*12+J11</f>
        <v>24</v>
      </c>
      <c r="V11" s="21">
        <f t="shared" ref="V11" si="77">K11*12+L11</f>
        <v>58</v>
      </c>
      <c r="W11" s="21">
        <f t="shared" ref="W11" si="78">M11*12+N11</f>
        <v>0</v>
      </c>
      <c r="X11" s="21">
        <f t="shared" ref="X11" si="79">O11*12+P11</f>
        <v>0</v>
      </c>
      <c r="Y11" s="21">
        <f t="shared" ref="Y11" si="80">ROUNDDOWN(Q11,0)*12+R11</f>
        <v>0</v>
      </c>
      <c r="AA11" s="11">
        <f t="shared" ref="AA11" si="81">VALUE(MID(A11,2,1))</f>
        <v>5</v>
      </c>
      <c r="AB11" s="23">
        <f t="shared" ref="AB11" si="82">IF(F11=$AB$4,T11+U11-VLOOKUP(AA11,Rebars2,3),0)</f>
        <v>0</v>
      </c>
      <c r="AC11" s="23">
        <f t="shared" ref="AC11" si="83">IF(F11=$AC$4,T11+U11+IF(V11=0,T11,V11)-2*VLOOKUP(AA11,Rebars2,3),0)</f>
        <v>137</v>
      </c>
      <c r="AD11" s="23">
        <f t="shared" ref="AD11" si="84">IF(F11=$AD$4,2*(T11+U11)-3*VLOOKUP(AA11,Rebars2,3)+2*VLOOKUP(AA11,Rebars2,7),0)</f>
        <v>0</v>
      </c>
      <c r="AE11" s="23">
        <f t="shared" si="58"/>
        <v>0</v>
      </c>
      <c r="AF11" s="23">
        <f t="shared" si="59"/>
        <v>0</v>
      </c>
      <c r="AG11" s="23">
        <f t="shared" si="33"/>
        <v>0</v>
      </c>
      <c r="AH11" s="23">
        <f t="shared" si="34"/>
        <v>0</v>
      </c>
      <c r="AI11" s="23">
        <f t="shared" si="60"/>
        <v>0</v>
      </c>
      <c r="AJ11" s="23">
        <f t="shared" si="35"/>
        <v>0</v>
      </c>
      <c r="AK11" s="23">
        <f t="shared" si="36"/>
        <v>137</v>
      </c>
      <c r="AM11" s="60">
        <f>888.28-883.03-3/12-2/12</f>
        <v>4.833333333333333</v>
      </c>
      <c r="AN11" s="61">
        <f>((3+8/12)-4/12)*(3/5)</f>
        <v>1.9999999999999998</v>
      </c>
      <c r="AO11" t="s">
        <v>71</v>
      </c>
    </row>
    <row r="12" spans="1:41" x14ac:dyDescent="0.25">
      <c r="A12" s="26" t="s">
        <v>57</v>
      </c>
      <c r="B12" s="78">
        <f>(14+14)*2</f>
        <v>56</v>
      </c>
      <c r="C12" s="24">
        <f t="shared" ref="C12:C13" si="85">INT(AK12/12)</f>
        <v>5</v>
      </c>
      <c r="D12" s="25">
        <f t="shared" si="54"/>
        <v>7</v>
      </c>
      <c r="E12" s="21">
        <f t="shared" ref="E12:E16" si="86">ROUND(B12*(C12+D12/12)*VLOOKUP(AA12,Rebars1,2),0)</f>
        <v>326</v>
      </c>
      <c r="F12" s="26">
        <v>2</v>
      </c>
      <c r="G12" s="27">
        <f t="shared" si="55"/>
        <v>1</v>
      </c>
      <c r="H12" s="28">
        <f t="shared" si="56"/>
        <v>11</v>
      </c>
      <c r="I12" s="27">
        <f>ROUNDDOWN(AN12,0)</f>
        <v>2</v>
      </c>
      <c r="J12" s="28">
        <f>ROUNDDOWN((AN12-I12)*12,0)</f>
        <v>0</v>
      </c>
      <c r="K12" s="27">
        <f t="shared" si="57"/>
        <v>1</v>
      </c>
      <c r="L12" s="28">
        <f t="shared" si="57"/>
        <v>11</v>
      </c>
      <c r="M12" s="27"/>
      <c r="N12" s="28"/>
      <c r="O12" s="27"/>
      <c r="P12" s="28"/>
      <c r="Q12" s="27"/>
      <c r="R12" s="28"/>
      <c r="T12" s="21">
        <f t="shared" ref="T12:T16" si="87">G12*12+H12</f>
        <v>23</v>
      </c>
      <c r="U12" s="21">
        <f t="shared" ref="U12:U16" si="88">I12*12+J12</f>
        <v>24</v>
      </c>
      <c r="V12" s="21">
        <f t="shared" ref="V12:V16" si="89">K12*12+L12</f>
        <v>23</v>
      </c>
      <c r="W12" s="21">
        <f t="shared" ref="W12:W16" si="90">M12*12+N12</f>
        <v>0</v>
      </c>
      <c r="X12" s="21">
        <f t="shared" ref="X12:X16" si="91">O12*12+P12</f>
        <v>0</v>
      </c>
      <c r="Y12" s="21">
        <f t="shared" ref="Y12:Y16" si="92">ROUNDDOWN(Q12,0)*12+R12</f>
        <v>0</v>
      </c>
      <c r="AA12" s="11">
        <f t="shared" ref="AA12:AA16" si="93">VALUE(MID(A12,2,1))</f>
        <v>5</v>
      </c>
      <c r="AB12" s="23">
        <f t="shared" ref="AB12:AB16" si="94">IF(F12=$AB$4,T12+U12-VLOOKUP(AA12,Rebars2,3),0)</f>
        <v>0</v>
      </c>
      <c r="AC12" s="23">
        <f t="shared" ref="AC12:AC16" si="95">IF(F12=$AC$4,T12+U12+IF(V12=0,T12,V12)-2*VLOOKUP(AA12,Rebars2,3),0)</f>
        <v>67</v>
      </c>
      <c r="AD12" s="23">
        <f t="shared" ref="AD12:AD16" si="96">IF(F12=$AD$4,2*(T12+U12)-3*VLOOKUP(AA12,Rebars2,3)+2*VLOOKUP(AA12,Rebars2,7),0)</f>
        <v>0</v>
      </c>
      <c r="AE12" s="23">
        <f t="shared" si="58"/>
        <v>0</v>
      </c>
      <c r="AF12" s="23">
        <f t="shared" si="59"/>
        <v>0</v>
      </c>
      <c r="AG12" s="23">
        <f t="shared" si="33"/>
        <v>0</v>
      </c>
      <c r="AH12" s="23">
        <f t="shared" si="34"/>
        <v>0</v>
      </c>
      <c r="AI12" s="23">
        <f t="shared" si="60"/>
        <v>0</v>
      </c>
      <c r="AJ12" s="23">
        <f t="shared" si="35"/>
        <v>0</v>
      </c>
      <c r="AK12" s="23">
        <f t="shared" si="36"/>
        <v>67</v>
      </c>
      <c r="AM12" s="60">
        <f>888.28-(883.03+3)-4/12</f>
        <v>1.9166666666666667</v>
      </c>
      <c r="AN12" s="61">
        <f>((3+8/12)-4/12)*(3/5)</f>
        <v>1.9999999999999998</v>
      </c>
      <c r="AO12" t="s">
        <v>70</v>
      </c>
    </row>
    <row r="13" spans="1:41" x14ac:dyDescent="0.25">
      <c r="A13" s="26" t="s">
        <v>60</v>
      </c>
      <c r="B13" s="26">
        <f>2*(5+2)</f>
        <v>14</v>
      </c>
      <c r="C13" s="24">
        <f t="shared" si="85"/>
        <v>8</v>
      </c>
      <c r="D13" s="25">
        <f>ROUNDUP(AK13-C13*12,0)</f>
        <v>10</v>
      </c>
      <c r="E13" s="21">
        <f t="shared" si="86"/>
        <v>129</v>
      </c>
      <c r="F13" s="26" t="s">
        <v>20</v>
      </c>
      <c r="G13" s="27"/>
      <c r="H13" s="28"/>
      <c r="I13" s="27"/>
      <c r="J13" s="28"/>
      <c r="K13" s="27"/>
      <c r="L13" s="28"/>
      <c r="M13" s="27"/>
      <c r="N13" s="28"/>
      <c r="O13" s="27"/>
      <c r="P13" s="28"/>
      <c r="Q13" s="27">
        <f t="shared" ref="Q13" si="97">ROUNDDOWN(AM13,0)</f>
        <v>8</v>
      </c>
      <c r="R13" s="28">
        <f>ROUNDUP((AM13-Q13)*12,0)</f>
        <v>10</v>
      </c>
      <c r="T13" s="21">
        <f t="shared" si="87"/>
        <v>0</v>
      </c>
      <c r="U13" s="21">
        <f t="shared" si="88"/>
        <v>0</v>
      </c>
      <c r="V13" s="21">
        <f t="shared" si="89"/>
        <v>0</v>
      </c>
      <c r="W13" s="21">
        <f t="shared" si="90"/>
        <v>0</v>
      </c>
      <c r="X13" s="21">
        <f t="shared" si="91"/>
        <v>0</v>
      </c>
      <c r="Y13" s="21">
        <f t="shared" si="92"/>
        <v>106</v>
      </c>
      <c r="AA13" s="11">
        <f t="shared" si="93"/>
        <v>5</v>
      </c>
      <c r="AB13" s="23">
        <f t="shared" si="94"/>
        <v>0</v>
      </c>
      <c r="AC13" s="23">
        <f t="shared" si="95"/>
        <v>0</v>
      </c>
      <c r="AD13" s="23">
        <f t="shared" si="96"/>
        <v>0</v>
      </c>
      <c r="AE13" s="23">
        <f t="shared" ref="AE13:AE16" si="98">IF(F13=$AE$4,T13+SQRT(U13^2+V13^2)+W13-2*VLOOKUP(AA13,Rebars2,2),0)</f>
        <v>0</v>
      </c>
      <c r="AF13" s="23">
        <f t="shared" ref="AF13:AF16" si="99">IF(F13=$AF$4,T13+VLOOKUP(AA13,Rebars2,8),0)</f>
        <v>0</v>
      </c>
      <c r="AG13" s="23">
        <f t="shared" ref="AG13" si="100">IF(G13=$AF$4,U13+2*VLOOKUP(AB13,Rebars2,8),0)</f>
        <v>0</v>
      </c>
      <c r="AH13" s="23">
        <f t="shared" ref="AH13" si="101">IF($F13=$AH$4,$T13+SQRT($U13^2+$V13^2)-VLOOKUP(AA13,Rebars2,4),0)</f>
        <v>0</v>
      </c>
      <c r="AI13" s="23">
        <f t="shared" ref="AI13" si="102">IF(F13=$AI$4,(V13/T13)*SQRT(T13^2+(U13*PI())^2),0)</f>
        <v>0</v>
      </c>
      <c r="AJ13" s="23">
        <f t="shared" ref="AJ13" si="103">IF(F13=$AJ$4,Y13,0)</f>
        <v>106</v>
      </c>
      <c r="AK13" s="23">
        <f t="shared" ref="AK13" si="104">SUM(AB13:AJ13)</f>
        <v>106</v>
      </c>
      <c r="AM13" s="60">
        <f>9+2/12-4/12</f>
        <v>8.8333333333333321</v>
      </c>
      <c r="AO13" t="s">
        <v>74</v>
      </c>
    </row>
    <row r="14" spans="1:41" x14ac:dyDescent="0.25">
      <c r="A14" s="26" t="s">
        <v>78</v>
      </c>
      <c r="B14" s="26">
        <f>13*2</f>
        <v>26</v>
      </c>
      <c r="C14" s="24">
        <f t="shared" ref="C14:C15" si="105">INT(AJ14/12)</f>
        <v>12</v>
      </c>
      <c r="D14" s="25">
        <f t="shared" ref="D14:D15" si="106">ROUNDDOWN(AJ14-C14*12,0)</f>
        <v>6</v>
      </c>
      <c r="E14" s="21">
        <f t="shared" si="86"/>
        <v>339</v>
      </c>
      <c r="F14" s="26">
        <v>3</v>
      </c>
      <c r="G14" s="27">
        <v>3</v>
      </c>
      <c r="H14" s="28">
        <v>6</v>
      </c>
      <c r="I14" s="27">
        <v>2</v>
      </c>
      <c r="J14" s="28">
        <v>6</v>
      </c>
      <c r="K14" s="27"/>
      <c r="L14" s="28"/>
      <c r="M14" s="27"/>
      <c r="N14" s="28"/>
      <c r="O14" s="27"/>
      <c r="P14" s="28"/>
      <c r="Q14" s="27"/>
      <c r="R14" s="28"/>
      <c r="T14" s="21">
        <f t="shared" si="87"/>
        <v>42</v>
      </c>
      <c r="U14" s="21">
        <f t="shared" si="88"/>
        <v>30</v>
      </c>
      <c r="V14" s="21">
        <f t="shared" si="89"/>
        <v>0</v>
      </c>
      <c r="W14" s="21">
        <f t="shared" si="90"/>
        <v>0</v>
      </c>
      <c r="X14" s="21">
        <f t="shared" si="91"/>
        <v>0</v>
      </c>
      <c r="Y14" s="21">
        <f t="shared" si="92"/>
        <v>0</v>
      </c>
      <c r="AA14" s="11">
        <f t="shared" si="93"/>
        <v>5</v>
      </c>
      <c r="AB14" s="23">
        <f t="shared" si="94"/>
        <v>0</v>
      </c>
      <c r="AC14" s="23">
        <f t="shared" si="95"/>
        <v>0</v>
      </c>
      <c r="AD14" s="23">
        <f t="shared" si="96"/>
        <v>150.5</v>
      </c>
      <c r="AE14" s="23">
        <f t="shared" si="98"/>
        <v>0</v>
      </c>
      <c r="AF14" s="23">
        <f t="shared" si="99"/>
        <v>0</v>
      </c>
      <c r="AG14" s="23">
        <f t="shared" ref="AG14:AG15" si="107">IF($F14=$AG$4,$T14+SQRT($U14^2+$V14^2)-VLOOKUP(AA14,Rebars2,4),0)</f>
        <v>0</v>
      </c>
      <c r="AH14" s="23">
        <f t="shared" ref="AH14:AH15" si="108">IF(F14=$AH$4,(V14/T14)*SQRT(T14^2+(U14*PI())^2),0)</f>
        <v>0</v>
      </c>
      <c r="AI14" s="23">
        <f t="shared" ref="AI14:AI15" si="109">IF(F14=$AI$4,Y14,0)</f>
        <v>0</v>
      </c>
      <c r="AJ14" s="23">
        <f t="shared" ref="AJ14:AJ15" si="110">SUM(AB14:AI14)</f>
        <v>150.5</v>
      </c>
      <c r="AL14" s="60"/>
      <c r="AO14" t="s">
        <v>217</v>
      </c>
    </row>
    <row r="15" spans="1:41" x14ac:dyDescent="0.25">
      <c r="A15" s="26" t="s">
        <v>61</v>
      </c>
      <c r="B15" s="26">
        <f>2*(2+11+6)</f>
        <v>38</v>
      </c>
      <c r="C15" s="24">
        <f t="shared" si="105"/>
        <v>13</v>
      </c>
      <c r="D15" s="25">
        <f t="shared" si="106"/>
        <v>10</v>
      </c>
      <c r="E15" s="21">
        <f t="shared" si="86"/>
        <v>548</v>
      </c>
      <c r="F15" s="26">
        <v>1</v>
      </c>
      <c r="G15" s="27">
        <v>1</v>
      </c>
      <c r="H15" s="28">
        <f>6-4</f>
        <v>2</v>
      </c>
      <c r="I15" s="27">
        <f>ROUNDDOWN(AM15,0)</f>
        <v>12</v>
      </c>
      <c r="J15" s="28">
        <f>ROUNDDOWN((AM15-I15)*12,0)</f>
        <v>10</v>
      </c>
      <c r="K15" s="27"/>
      <c r="L15" s="28"/>
      <c r="M15" s="27"/>
      <c r="N15" s="28"/>
      <c r="O15" s="27"/>
      <c r="P15" s="28"/>
      <c r="Q15" s="27"/>
      <c r="R15" s="28"/>
      <c r="T15" s="21">
        <f t="shared" si="87"/>
        <v>14</v>
      </c>
      <c r="U15" s="21">
        <f t="shared" si="88"/>
        <v>154</v>
      </c>
      <c r="V15" s="21">
        <f t="shared" si="89"/>
        <v>0</v>
      </c>
      <c r="W15" s="21">
        <f t="shared" si="90"/>
        <v>0</v>
      </c>
      <c r="X15" s="21">
        <f t="shared" si="91"/>
        <v>0</v>
      </c>
      <c r="Y15" s="21">
        <f t="shared" si="92"/>
        <v>0</v>
      </c>
      <c r="AA15" s="11">
        <f t="shared" si="93"/>
        <v>5</v>
      </c>
      <c r="AB15" s="23">
        <f t="shared" si="94"/>
        <v>166.5</v>
      </c>
      <c r="AC15" s="23">
        <f t="shared" si="95"/>
        <v>0</v>
      </c>
      <c r="AD15" s="23">
        <f t="shared" si="96"/>
        <v>0</v>
      </c>
      <c r="AE15" s="23">
        <f t="shared" si="98"/>
        <v>0</v>
      </c>
      <c r="AF15" s="23">
        <f t="shared" si="99"/>
        <v>0</v>
      </c>
      <c r="AG15" s="23">
        <f t="shared" si="107"/>
        <v>0</v>
      </c>
      <c r="AH15" s="23">
        <f t="shared" si="108"/>
        <v>0</v>
      </c>
      <c r="AI15" s="23">
        <f t="shared" si="109"/>
        <v>0</v>
      </c>
      <c r="AJ15" s="23">
        <f t="shared" si="110"/>
        <v>166.5</v>
      </c>
      <c r="AL15" s="60"/>
      <c r="AM15" s="60">
        <f>896.45-883.03-3/12-4/12</f>
        <v>12.836666666666739</v>
      </c>
      <c r="AO15" t="s">
        <v>75</v>
      </c>
    </row>
    <row r="16" spans="1:41" x14ac:dyDescent="0.25">
      <c r="A16" s="26" t="s">
        <v>62</v>
      </c>
      <c r="B16" s="26">
        <f>2*(2*3)</f>
        <v>12</v>
      </c>
      <c r="C16" s="24">
        <f t="shared" ref="C16" si="111">INT(AK16/12)</f>
        <v>7</v>
      </c>
      <c r="D16" s="25">
        <f>ROUNDDOWN(AK16-C16*12,0)</f>
        <v>8</v>
      </c>
      <c r="E16" s="21">
        <f t="shared" si="86"/>
        <v>96</v>
      </c>
      <c r="F16" s="26" t="s">
        <v>20</v>
      </c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80">
        <f t="shared" ref="Q16:Q19" si="112">ROUNDDOWN(AM16,0)</f>
        <v>7</v>
      </c>
      <c r="R16" s="79">
        <f>ROUNDDOWN((AM16-Q16)*12,0)</f>
        <v>8</v>
      </c>
      <c r="T16" s="21">
        <f t="shared" si="87"/>
        <v>0</v>
      </c>
      <c r="U16" s="21">
        <f t="shared" si="88"/>
        <v>0</v>
      </c>
      <c r="V16" s="21">
        <f t="shared" si="89"/>
        <v>0</v>
      </c>
      <c r="W16" s="21">
        <f t="shared" si="90"/>
        <v>0</v>
      </c>
      <c r="X16" s="21">
        <f t="shared" si="91"/>
        <v>0</v>
      </c>
      <c r="Y16" s="21">
        <f t="shared" si="92"/>
        <v>92</v>
      </c>
      <c r="AA16" s="11">
        <f t="shared" si="93"/>
        <v>5</v>
      </c>
      <c r="AB16" s="23">
        <f t="shared" si="94"/>
        <v>0</v>
      </c>
      <c r="AC16" s="23">
        <f t="shared" si="95"/>
        <v>0</v>
      </c>
      <c r="AD16" s="23">
        <f t="shared" si="96"/>
        <v>0</v>
      </c>
      <c r="AE16" s="23">
        <f t="shared" si="98"/>
        <v>0</v>
      </c>
      <c r="AF16" s="23">
        <f t="shared" si="99"/>
        <v>0</v>
      </c>
      <c r="AG16" s="23">
        <f t="shared" ref="AG16:AG27" si="113">IF(G16=$AF$4,U16+2*VLOOKUP(AB16,Rebars2,8),0)</f>
        <v>0</v>
      </c>
      <c r="AH16" s="23">
        <f t="shared" ref="AH16:AH22" si="114">IF($F16=$AH$4,$T16+SQRT($U16^2+$V16^2)-VLOOKUP(AA16,Rebars2,4),0)</f>
        <v>0</v>
      </c>
      <c r="AI16" s="23">
        <f t="shared" ref="AI16" si="115">IF(F16=$AI$4,(V16/T16)*SQRT(T16^2+(U16*PI())^2),0)</f>
        <v>0</v>
      </c>
      <c r="AJ16" s="23">
        <f t="shared" ref="AJ16" si="116">IF(F16=$AJ$4,Y16,0)</f>
        <v>92</v>
      </c>
      <c r="AK16" s="23">
        <f t="shared" ref="AK16" si="117">SUM(AB16:AJ16)</f>
        <v>92</v>
      </c>
      <c r="AM16" s="60">
        <f>9+2/12-2/12-1-4/12</f>
        <v>7.666666666666667</v>
      </c>
      <c r="AO16" t="s">
        <v>76</v>
      </c>
    </row>
    <row r="17" spans="1:41" x14ac:dyDescent="0.25">
      <c r="B17" s="26">
        <v>4</v>
      </c>
      <c r="C17" s="24">
        <f>INT(AK17/12)</f>
        <v>7</v>
      </c>
      <c r="D17" s="25">
        <f>ROUNDDOWN(AK17-C17*12,0)</f>
        <v>8</v>
      </c>
      <c r="F17" s="30" t="str">
        <f>F18</f>
        <v>STR</v>
      </c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80">
        <f t="shared" si="112"/>
        <v>7</v>
      </c>
      <c r="R17" s="79">
        <f>ROUNDDOWN((AM17-Q17)*12,0)</f>
        <v>8</v>
      </c>
      <c r="T17" s="21">
        <f>IF(G18="TO",G17*12+H17,T18)</f>
        <v>0</v>
      </c>
      <c r="U17" s="21">
        <f>IF(I18="TO",I17*12+J17,U18)</f>
        <v>0</v>
      </c>
      <c r="V17" s="21">
        <f>IF(K18="TO",K17*12+L17,V18)</f>
        <v>0</v>
      </c>
      <c r="W17" s="21">
        <f>IF(M18="TO",M17*12+N17,W18)</f>
        <v>0</v>
      </c>
      <c r="X17" s="21">
        <f>IF(O18="TO",O17*12+P17,X18)</f>
        <v>0</v>
      </c>
      <c r="Y17" s="21">
        <f>IF(Q18="TO",Q17*12+R17,Y18)</f>
        <v>92</v>
      </c>
      <c r="AA17" s="11">
        <f>AA18</f>
        <v>5</v>
      </c>
      <c r="AB17" s="23">
        <f>IF(F17=$AB$4,T17+U17-VLOOKUP(AA17,Rebars2,3),0)</f>
        <v>0</v>
      </c>
      <c r="AC17" s="23">
        <f>IF(F17=$AC$4,T17+U17+IF(V17=0,T17,V17)-2*VLOOKUP(AA17,Rebars2,3),0)</f>
        <v>0</v>
      </c>
      <c r="AD17" s="23">
        <f>IF(F17=$AD$4,2*(T17+U17)-3*VLOOKUP(AA17,Rebars2,3)+2*VLOOKUP(AA17,Rebars2,7),0)</f>
        <v>0</v>
      </c>
      <c r="AF17" s="23">
        <f>IF(F34=$AF$4,T34+VLOOKUP(AA34,Rebars2,8),0)</f>
        <v>0</v>
      </c>
      <c r="AG17" s="23">
        <f t="shared" si="113"/>
        <v>0</v>
      </c>
      <c r="AH17" s="23">
        <f t="shared" si="114"/>
        <v>0</v>
      </c>
      <c r="AJ17" s="23">
        <f>IF(F17=$AJ$4,Y17,0)</f>
        <v>92</v>
      </c>
      <c r="AK17" s="23">
        <f>SUM(AB17:AJ17)</f>
        <v>92</v>
      </c>
      <c r="AM17" s="60">
        <f>9+2/12-2/12-1-4/12</f>
        <v>7.666666666666667</v>
      </c>
    </row>
    <row r="18" spans="1:41" x14ac:dyDescent="0.25">
      <c r="A18" s="11" t="s">
        <v>64</v>
      </c>
      <c r="B18" s="11" t="s">
        <v>29</v>
      </c>
      <c r="C18" s="31" t="s">
        <v>30</v>
      </c>
      <c r="D18" s="32"/>
      <c r="E18" s="21">
        <f>ROUND(B17*B19*0.5*(C17+D17/12+C19+D19/12)*VLOOKUP(AA18,Rebars1,2),0)</f>
        <v>177</v>
      </c>
      <c r="F18" s="11" t="s">
        <v>20</v>
      </c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27" t="s">
        <v>30</v>
      </c>
      <c r="R18" s="28"/>
      <c r="S18" s="23">
        <f>(Y19-Y17)/(B19-1)</f>
        <v>23.666666666666668</v>
      </c>
      <c r="T18" s="21">
        <f>IF(G18="TO",0.5*(T17+T19),G18*12+H18)</f>
        <v>0</v>
      </c>
      <c r="U18" s="21">
        <f>IF(I18="TO",0.5*(U17+U19),I18*12+J18)</f>
        <v>0</v>
      </c>
      <c r="V18" s="21">
        <f>IF(K18="TO",0.5*(V17+V19),K18*12+L18)</f>
        <v>0</v>
      </c>
      <c r="W18" s="21">
        <f>IF(M18="TO",0.5*(W17+W19),M18*12+N18)</f>
        <v>0</v>
      </c>
      <c r="X18" s="21">
        <f>IF(O18="TO",0.5*(X17+X19),O18*12+P18)</f>
        <v>0</v>
      </c>
      <c r="Y18" s="21">
        <f>IF(Q18="TO",0.5*(Y17+Y19),Q18*12+R18)</f>
        <v>127.5</v>
      </c>
      <c r="AA18" s="11">
        <f>VALUE(MID(A18,2,1))</f>
        <v>5</v>
      </c>
      <c r="AB18" s="23">
        <f>IF(F18=$AB$4,T18+U18-VLOOKUP(AA18,Rebars2,3),0)</f>
        <v>0</v>
      </c>
      <c r="AC18" s="23">
        <f>IF(F18=$AC$4,T18+U18+IF(V18=0,T18,V18)-2*VLOOKUP(AA18,Rebars2,3),0)</f>
        <v>0</v>
      </c>
      <c r="AD18" s="23">
        <f>IF(F18=$AD$4,2*(T18+U18)-3*VLOOKUP(AA18,Rebars2,3)+2*VLOOKUP(AA18,Rebars2,7),0)</f>
        <v>0</v>
      </c>
      <c r="AF18" s="23">
        <f>IF(F35=$AF$4,T35+VLOOKUP(AA35,Rebars2,8),0)</f>
        <v>0</v>
      </c>
      <c r="AG18" s="23">
        <f t="shared" si="113"/>
        <v>0</v>
      </c>
      <c r="AH18" s="23">
        <f t="shared" si="114"/>
        <v>0</v>
      </c>
      <c r="AJ18" s="23">
        <f>IF(F18=$AJ$4,Y18,0)</f>
        <v>127.5</v>
      </c>
      <c r="AK18" s="23">
        <f>SUM(AB18:AJ18)</f>
        <v>127.5</v>
      </c>
      <c r="AO18" t="s">
        <v>77</v>
      </c>
    </row>
    <row r="19" spans="1:41" x14ac:dyDescent="0.25">
      <c r="B19" s="26">
        <v>4</v>
      </c>
      <c r="C19" s="24">
        <f>INT(AK19/12)</f>
        <v>13</v>
      </c>
      <c r="D19" s="25">
        <f>ROUNDDOWN(AK19-C19*12,0)</f>
        <v>7</v>
      </c>
      <c r="F19" s="30" t="str">
        <f>F18</f>
        <v>STR</v>
      </c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>
        <f t="shared" si="112"/>
        <v>13</v>
      </c>
      <c r="R19" s="28">
        <f>ROUNDDOWN((AM19-Q19)*12,0)</f>
        <v>7</v>
      </c>
      <c r="T19" s="21">
        <f>IF(G18="TO",G19*12+H19,T18)</f>
        <v>0</v>
      </c>
      <c r="U19" s="21">
        <f>IF(I18="TO",I19*12+J19,U18)</f>
        <v>0</v>
      </c>
      <c r="V19" s="21">
        <f>IF(K18="TO",K19*12+L19,V18)</f>
        <v>0</v>
      </c>
      <c r="W19" s="21">
        <f>IF(M18="TO",M19*12+N19,W18)</f>
        <v>0</v>
      </c>
      <c r="X19" s="21">
        <f>IF(O18="TO",O19*12+P19,X18)</f>
        <v>0</v>
      </c>
      <c r="Y19" s="21">
        <f>IF(Q18="TO",Q19*12+R19,Y18)</f>
        <v>163</v>
      </c>
      <c r="AA19" s="11">
        <f>AA18</f>
        <v>5</v>
      </c>
      <c r="AB19" s="23">
        <f>IF(F19=$AB$4,T19+U19-VLOOKUP(AA19,Rebars2,3),0)</f>
        <v>0</v>
      </c>
      <c r="AC19" s="23">
        <f>IF(F19=$AC$4,T19+U19+IF(V19=0,T19,V19)-2*VLOOKUP(AA19,Rebars2,3),0)</f>
        <v>0</v>
      </c>
      <c r="AD19" s="23">
        <f>IF(F19=$AD$4,2*(T19+U19)-3*VLOOKUP(AA19,Rebars2,3)+2*VLOOKUP(AA19,Rebars2,7),0)</f>
        <v>0</v>
      </c>
      <c r="AF19" s="23">
        <f>IF(F36=$AF$4,T36+VLOOKUP(AA36,Rebars2,8),0)</f>
        <v>0</v>
      </c>
      <c r="AG19" s="23">
        <f t="shared" si="113"/>
        <v>0</v>
      </c>
      <c r="AH19" s="23">
        <f t="shared" si="114"/>
        <v>0</v>
      </c>
      <c r="AJ19" s="23">
        <f>IF(F19=$AJ$4,Y19,0)</f>
        <v>163</v>
      </c>
      <c r="AK19" s="23">
        <f>SUM(AB19:AJ19)</f>
        <v>163</v>
      </c>
      <c r="AM19" s="60">
        <f>14-3/12-2/12</f>
        <v>13.583333333333334</v>
      </c>
      <c r="AN19" s="75"/>
    </row>
    <row r="20" spans="1:41" x14ac:dyDescent="0.25">
      <c r="A20" s="26" t="s">
        <v>65</v>
      </c>
      <c r="B20" s="26">
        <f>2*(1+1)</f>
        <v>4</v>
      </c>
      <c r="C20" s="24">
        <f t="shared" ref="C20:C21" si="118">INT(AK20/12)</f>
        <v>9</v>
      </c>
      <c r="D20" s="25">
        <f t="shared" ref="D20:D21" si="119">ROUNDDOWN(AK20-C20*12,0)</f>
        <v>5</v>
      </c>
      <c r="E20" s="21">
        <f t="shared" ref="E20:E21" si="120">ROUND(B20*(C20+D20/12)*VLOOKUP(AA20,Rebars1,2),0)</f>
        <v>39</v>
      </c>
      <c r="F20" s="26">
        <v>19</v>
      </c>
      <c r="G20" s="27">
        <f>ROUNDDOWN(AM20,0)</f>
        <v>8</v>
      </c>
      <c r="H20" s="28">
        <f>ROUNDDOWN((AM20-G20)*12,0)</f>
        <v>3</v>
      </c>
      <c r="I20" s="27">
        <f>ROUNDDOWN(AN20,0)</f>
        <v>1</v>
      </c>
      <c r="J20" s="28">
        <f>ROUNDDOWN((AN20-I20)*12,0)</f>
        <v>2</v>
      </c>
      <c r="K20" s="27">
        <v>0</v>
      </c>
      <c r="L20" s="28">
        <v>7</v>
      </c>
      <c r="M20" s="27"/>
      <c r="N20" s="28"/>
      <c r="O20" s="27"/>
      <c r="P20" s="28"/>
      <c r="Q20" s="27"/>
      <c r="R20" s="28"/>
      <c r="T20" s="21">
        <f t="shared" ref="T20:T21" si="121">G20*12+H20</f>
        <v>99</v>
      </c>
      <c r="U20" s="21">
        <f t="shared" ref="U20:U21" si="122">I20*12+J20</f>
        <v>14</v>
      </c>
      <c r="V20" s="21">
        <f t="shared" ref="V20:V21" si="123">K20*12+L20</f>
        <v>7</v>
      </c>
      <c r="W20" s="21">
        <f t="shared" ref="W20:W21" si="124">M20*12+N20</f>
        <v>0</v>
      </c>
      <c r="X20" s="21">
        <f t="shared" ref="X20:X21" si="125">O20*12+P20</f>
        <v>0</v>
      </c>
      <c r="Y20" s="21">
        <f t="shared" ref="Y20:Y21" si="126">ROUNDDOWN(Q20,0)*12+R20</f>
        <v>0</v>
      </c>
      <c r="AA20" s="11">
        <f t="shared" ref="AA20:AA21" si="127">VALUE(MID(A20,2,1))</f>
        <v>5</v>
      </c>
      <c r="AB20" s="23">
        <f t="shared" ref="AB20:AB21" si="128">IF(F20=$AB$4,T20+U20-VLOOKUP(AA20,Rebars2,3),0)</f>
        <v>0</v>
      </c>
      <c r="AC20" s="23">
        <f t="shared" ref="AC20:AC21" si="129">IF(F20=$AC$4,T20+U20+IF(V20=0,T20,V20)-2*VLOOKUP(AA20,Rebars2,3),0)</f>
        <v>0</v>
      </c>
      <c r="AD20" s="23">
        <f t="shared" ref="AD20:AD21" si="130">IF(F20=$AD$4,2*(T20+U20)-3*VLOOKUP(AA20,Rebars2,3)+2*VLOOKUP(AA20,Rebars2,7),0)</f>
        <v>0</v>
      </c>
      <c r="AE20" s="23">
        <f t="shared" ref="AE20:AE21" si="131">IF(F20=$AE$4,T20+SQRT(U20^2+V20^2)+W20-2*VLOOKUP(AA20,Rebars2,2),0)</f>
        <v>0</v>
      </c>
      <c r="AF20" s="23">
        <f t="shared" ref="AF20:AF21" si="132">IF(F20=$AF$4,T20+VLOOKUP(AA20,Rebars2,8),0)</f>
        <v>0</v>
      </c>
      <c r="AG20" s="23">
        <f t="shared" si="113"/>
        <v>0</v>
      </c>
      <c r="AH20" s="23">
        <f t="shared" si="114"/>
        <v>113.02747584249853</v>
      </c>
      <c r="AI20" s="23">
        <f t="shared" ref="AI20:AI21" si="133">IF(F20=$AI$4,(V20/T20)*SQRT(T20^2+(U20*PI())^2),0)</f>
        <v>0</v>
      </c>
      <c r="AJ20" s="23">
        <f t="shared" ref="AJ20:AJ21" si="134">IF(F20=$AJ$4,Y20,0)</f>
        <v>0</v>
      </c>
      <c r="AK20" s="23">
        <f t="shared" ref="AK20:AK21" si="135">SUM(AB20:AJ20)</f>
        <v>113.02747584249853</v>
      </c>
      <c r="AM20" s="60">
        <f xml:space="preserve"> 8.25</f>
        <v>8.25</v>
      </c>
      <c r="AN20" s="60">
        <f>1+2/12</f>
        <v>1.1666666666666667</v>
      </c>
      <c r="AO20" t="s">
        <v>220</v>
      </c>
    </row>
    <row r="21" spans="1:41" x14ac:dyDescent="0.25">
      <c r="A21" s="26" t="s">
        <v>79</v>
      </c>
      <c r="B21" s="26">
        <f>2*(2*5)</f>
        <v>20</v>
      </c>
      <c r="C21" s="24">
        <f t="shared" si="118"/>
        <v>15</v>
      </c>
      <c r="D21" s="25">
        <f t="shared" si="119"/>
        <v>5</v>
      </c>
      <c r="E21" s="21">
        <f t="shared" si="120"/>
        <v>322</v>
      </c>
      <c r="F21" s="26" t="s">
        <v>20</v>
      </c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80">
        <f t="shared" ref="Q21" si="136">ROUNDDOWN(AM21,0)</f>
        <v>15</v>
      </c>
      <c r="R21" s="79">
        <f>ROUNDDOWN((AM21-Q21)*12,0)</f>
        <v>5</v>
      </c>
      <c r="T21" s="21">
        <f t="shared" si="121"/>
        <v>0</v>
      </c>
      <c r="U21" s="21">
        <f t="shared" si="122"/>
        <v>0</v>
      </c>
      <c r="V21" s="21">
        <f t="shared" si="123"/>
        <v>0</v>
      </c>
      <c r="W21" s="21">
        <f t="shared" si="124"/>
        <v>0</v>
      </c>
      <c r="X21" s="21">
        <f t="shared" si="125"/>
        <v>0</v>
      </c>
      <c r="Y21" s="21">
        <f t="shared" si="126"/>
        <v>185</v>
      </c>
      <c r="AA21" s="11">
        <f t="shared" si="127"/>
        <v>5</v>
      </c>
      <c r="AB21" s="23">
        <f t="shared" si="128"/>
        <v>0</v>
      </c>
      <c r="AC21" s="23">
        <f t="shared" si="129"/>
        <v>0</v>
      </c>
      <c r="AD21" s="23">
        <f t="shared" si="130"/>
        <v>0</v>
      </c>
      <c r="AE21" s="23">
        <f t="shared" si="131"/>
        <v>0</v>
      </c>
      <c r="AF21" s="23">
        <f t="shared" si="132"/>
        <v>0</v>
      </c>
      <c r="AG21" s="23">
        <f t="shared" si="113"/>
        <v>0</v>
      </c>
      <c r="AH21" s="23">
        <f t="shared" si="114"/>
        <v>0</v>
      </c>
      <c r="AI21" s="23">
        <f t="shared" si="133"/>
        <v>0</v>
      </c>
      <c r="AJ21" s="23">
        <f t="shared" si="134"/>
        <v>185</v>
      </c>
      <c r="AK21" s="23">
        <f t="shared" si="135"/>
        <v>185</v>
      </c>
      <c r="AM21" s="60">
        <f>15+9/12-2/12-2/12</f>
        <v>15.416666666666668</v>
      </c>
      <c r="AO21" t="s">
        <v>221</v>
      </c>
    </row>
    <row r="22" spans="1:41" x14ac:dyDescent="0.25">
      <c r="B22" s="26">
        <v>2</v>
      </c>
      <c r="C22" s="24">
        <f>INT(AK22/12)</f>
        <v>4</v>
      </c>
      <c r="D22" s="25">
        <f>ROUNDDOWN(AK22-C22*12,0)</f>
        <v>11</v>
      </c>
      <c r="F22" s="30">
        <f>F23</f>
        <v>1</v>
      </c>
      <c r="G22" s="27"/>
      <c r="H22" s="28"/>
      <c r="I22" s="27">
        <f>ROUNDDOWN(AM22,0)</f>
        <v>3</v>
      </c>
      <c r="J22" s="28">
        <f>ROUNDDOWN((AM22-I22)*12,0)</f>
        <v>11</v>
      </c>
      <c r="K22" s="27"/>
      <c r="L22" s="28"/>
      <c r="M22" s="27"/>
      <c r="N22" s="28"/>
      <c r="O22" s="27"/>
      <c r="P22" s="28"/>
      <c r="Q22" s="27"/>
      <c r="R22" s="28"/>
      <c r="T22" s="21">
        <f>IF(G23="TO",G22*12+H22,T23)</f>
        <v>14</v>
      </c>
      <c r="U22" s="21">
        <f>IF(I23="TO",I22*12+J22,U23)</f>
        <v>47</v>
      </c>
      <c r="V22" s="21">
        <f>IF(K23="TO",K22*12+L22,V23)</f>
        <v>0</v>
      </c>
      <c r="W22" s="21">
        <f>IF(M23="TO",M22*12+N22,W23)</f>
        <v>0</v>
      </c>
      <c r="X22" s="21">
        <f>IF(O23="TO",O22*12+P22,X23)</f>
        <v>0</v>
      </c>
      <c r="Y22" s="21">
        <f>IF(Q23="TO",Q22*12+R22,Y23)</f>
        <v>0</v>
      </c>
      <c r="AA22" s="11">
        <f>AA23</f>
        <v>5</v>
      </c>
      <c r="AB22" s="23">
        <f t="shared" ref="AB22:AB27" si="137">IF(F22=$AB$4,U22+T22-VLOOKUP(AA22,Rebars2,3),0)</f>
        <v>59.5</v>
      </c>
      <c r="AC22" s="23">
        <f t="shared" ref="AC22:AC27" si="138">IF(F22=$AC$4,T22+U22+IF(V22=0,T22,V22)-2*VLOOKUP(AA22,Rebars2,3),0)</f>
        <v>0</v>
      </c>
      <c r="AD22" s="23">
        <f t="shared" ref="AD22:AD27" si="139">IF(F22=$AD$4,2*(T22+U22)-3*VLOOKUP(AA22,Rebars2,3)+2*VLOOKUP(AA22,Rebars2,7),0)</f>
        <v>0</v>
      </c>
      <c r="AF22" s="23">
        <f>IF(F34=$AF$4,T34+VLOOKUP(AA34,Rebars2,8),0)</f>
        <v>0</v>
      </c>
      <c r="AG22" s="23">
        <f t="shared" si="113"/>
        <v>0</v>
      </c>
      <c r="AH22" s="23">
        <f t="shared" si="114"/>
        <v>0</v>
      </c>
      <c r="AJ22" s="23">
        <f t="shared" ref="AJ22:AJ27" si="140">IF(F22=$AJ$4,Y22,0)</f>
        <v>0</v>
      </c>
      <c r="AK22" s="23">
        <f t="shared" ref="AK22:AK27" si="141">SUM(AB22:AJ22)</f>
        <v>59.5</v>
      </c>
      <c r="AM22">
        <f>4+3/12-2/12-2/12</f>
        <v>3.9166666666666665</v>
      </c>
    </row>
    <row r="23" spans="1:41" x14ac:dyDescent="0.25">
      <c r="A23" s="11" t="s">
        <v>80</v>
      </c>
      <c r="B23" s="11" t="s">
        <v>29</v>
      </c>
      <c r="C23" s="31" t="s">
        <v>30</v>
      </c>
      <c r="D23" s="32"/>
      <c r="E23" s="21">
        <f>ROUND(B22*B24*0.5*(C22+D22/12+C24+D24/12)*VLOOKUP(AA23,Rebars1,2),0)</f>
        <v>154</v>
      </c>
      <c r="F23" s="11">
        <v>1</v>
      </c>
      <c r="G23" s="27">
        <v>1</v>
      </c>
      <c r="H23" s="28">
        <v>2</v>
      </c>
      <c r="I23" s="27" t="s">
        <v>30</v>
      </c>
      <c r="J23" s="28"/>
      <c r="K23" s="27"/>
      <c r="L23" s="28"/>
      <c r="M23" s="27"/>
      <c r="N23" s="28"/>
      <c r="O23" s="27"/>
      <c r="P23" s="28"/>
      <c r="Q23" s="27"/>
      <c r="R23" s="28"/>
      <c r="S23" s="23">
        <f>(U24-U22)/(B24-1)</f>
        <v>4.3</v>
      </c>
      <c r="T23" s="21">
        <f>IF(G23="TO",0.5*(T22+T24),G23*12+H23)</f>
        <v>14</v>
      </c>
      <c r="U23" s="21">
        <f>IF(I23="TO",0.5*(U22+U24),I23*12+J23)</f>
        <v>68.5</v>
      </c>
      <c r="V23" s="21">
        <f>IF(K23="TO",0.5*(V22+V24),K23*12+L23)</f>
        <v>0</v>
      </c>
      <c r="W23" s="21">
        <f>IF(M23="TO",0.5*(W22+W24),M23*12+N23)</f>
        <v>0</v>
      </c>
      <c r="X23" s="21">
        <f>IF(O23="TO",0.5*(X22+X24),O23*12+P23)</f>
        <v>0</v>
      </c>
      <c r="Y23" s="21">
        <f>IF(Q23="TO",0.5*(Y22+Y24),Q23*12+R23)</f>
        <v>0</v>
      </c>
      <c r="AA23" s="11">
        <f>VALUE(MID(A23,2,1))</f>
        <v>5</v>
      </c>
      <c r="AB23" s="23">
        <f t="shared" si="137"/>
        <v>81</v>
      </c>
      <c r="AC23" s="23">
        <f t="shared" si="138"/>
        <v>0</v>
      </c>
      <c r="AD23" s="23">
        <f t="shared" si="139"/>
        <v>0</v>
      </c>
      <c r="AF23" s="23">
        <f>IF(F35=$AF$4,T35+VLOOKUP(AA35,Rebars2,8),0)</f>
        <v>0</v>
      </c>
      <c r="AG23" s="23">
        <f t="shared" si="113"/>
        <v>0</v>
      </c>
      <c r="AJ23" s="23">
        <f t="shared" si="140"/>
        <v>0</v>
      </c>
      <c r="AK23" s="23">
        <f t="shared" si="141"/>
        <v>81</v>
      </c>
    </row>
    <row r="24" spans="1:41" x14ac:dyDescent="0.25">
      <c r="B24" s="26">
        <v>11</v>
      </c>
      <c r="C24" s="24">
        <f>INT(AK24/12)</f>
        <v>8</v>
      </c>
      <c r="D24" s="25">
        <f>ROUNDDOWN(AK24-C24*12,0)</f>
        <v>6</v>
      </c>
      <c r="F24" s="30">
        <f>F23</f>
        <v>1</v>
      </c>
      <c r="G24" s="27"/>
      <c r="H24" s="28"/>
      <c r="I24" s="27">
        <f>ROUNDDOWN(AM24,0)</f>
        <v>7</v>
      </c>
      <c r="J24" s="28">
        <f>ROUNDDOWN((AM24-I24)*12,0)</f>
        <v>6</v>
      </c>
      <c r="K24" s="27"/>
      <c r="L24" s="28"/>
      <c r="M24" s="27"/>
      <c r="N24" s="28"/>
      <c r="O24" s="27"/>
      <c r="P24" s="28"/>
      <c r="Q24" s="27"/>
      <c r="R24" s="28"/>
      <c r="T24" s="21">
        <f>IF(G23="TO",G24*12+H24,T23)</f>
        <v>14</v>
      </c>
      <c r="U24" s="21">
        <f>IF(I23="TO",I24*12+J24,U23)</f>
        <v>90</v>
      </c>
      <c r="V24" s="21">
        <f>IF(K23="TO",K24*12+L24,V23)</f>
        <v>0</v>
      </c>
      <c r="W24" s="21">
        <f>IF(M23="TO",M24*12+N24,W23)</f>
        <v>0</v>
      </c>
      <c r="X24" s="21">
        <f>IF(O23="TO",O24*12+P24,X23)</f>
        <v>0</v>
      </c>
      <c r="Y24" s="21">
        <f>IF(Q23="TO",Q24*12+R24,Y23)</f>
        <v>0</v>
      </c>
      <c r="AA24" s="11">
        <f>AA23</f>
        <v>5</v>
      </c>
      <c r="AB24" s="23">
        <f t="shared" si="137"/>
        <v>102.5</v>
      </c>
      <c r="AC24" s="23">
        <f t="shared" si="138"/>
        <v>0</v>
      </c>
      <c r="AD24" s="23">
        <f t="shared" si="139"/>
        <v>0</v>
      </c>
      <c r="AF24" s="23">
        <f>IF(F36=$AF$4,T36+VLOOKUP(AA36,Rebars2,8),0)</f>
        <v>0</v>
      </c>
      <c r="AG24" s="23">
        <f t="shared" si="113"/>
        <v>0</v>
      </c>
      <c r="AH24" s="23">
        <f>IF($F24=$AH$4,$T24+SQRT($U24^2+$V24^2)-VLOOKUP(AA24,Rebars2,4),0)</f>
        <v>0</v>
      </c>
      <c r="AJ24" s="23">
        <f t="shared" si="140"/>
        <v>0</v>
      </c>
      <c r="AK24" s="23">
        <f t="shared" si="141"/>
        <v>102.5</v>
      </c>
      <c r="AM24">
        <f>7.568</f>
        <v>7.5679999999999996</v>
      </c>
      <c r="AN24" t="s">
        <v>219</v>
      </c>
    </row>
    <row r="25" spans="1:41" x14ac:dyDescent="0.25">
      <c r="B25" s="26">
        <v>2</v>
      </c>
      <c r="C25" s="24">
        <f>INT(AK25/12)</f>
        <v>4</v>
      </c>
      <c r="D25" s="25">
        <f>ROUNDDOWN(AK25-C25*12,0)</f>
        <v>11</v>
      </c>
      <c r="F25" s="30">
        <f>F26</f>
        <v>1</v>
      </c>
      <c r="G25" s="27"/>
      <c r="H25" s="28"/>
      <c r="I25" s="27">
        <f>ROUNDDOWN(AM25,0)</f>
        <v>3</v>
      </c>
      <c r="J25" s="28">
        <f>ROUNDDOWN((AM25-I25)*12,0)</f>
        <v>11</v>
      </c>
      <c r="K25" s="27"/>
      <c r="L25" s="28"/>
      <c r="M25" s="27"/>
      <c r="N25" s="28"/>
      <c r="O25" s="27"/>
      <c r="P25" s="28"/>
      <c r="Q25" s="27"/>
      <c r="R25" s="28"/>
      <c r="T25" s="21">
        <f>IF(G26="TO",G25*12+H25,T26)</f>
        <v>14</v>
      </c>
      <c r="U25" s="21">
        <f>IF(I26="TO",I25*12+J25,U26)</f>
        <v>47</v>
      </c>
      <c r="V25" s="21">
        <f>IF(K26="TO",K25*12+L25,V26)</f>
        <v>0</v>
      </c>
      <c r="W25" s="21">
        <f>IF(M26="TO",M25*12+N25,W26)</f>
        <v>0</v>
      </c>
      <c r="X25" s="21">
        <f>IF(O26="TO",O25*12+P25,X26)</f>
        <v>0</v>
      </c>
      <c r="Y25" s="21">
        <f>IF(Q26="TO",Q25*12+R25,Y26)</f>
        <v>0</v>
      </c>
      <c r="AA25" s="11">
        <f>AA26</f>
        <v>5</v>
      </c>
      <c r="AB25" s="23">
        <f t="shared" si="137"/>
        <v>59.5</v>
      </c>
      <c r="AC25" s="23">
        <f t="shared" si="138"/>
        <v>0</v>
      </c>
      <c r="AD25" s="23">
        <f t="shared" si="139"/>
        <v>0</v>
      </c>
      <c r="AF25" s="23">
        <f>IF(F34=$AF$4,T34+VLOOKUP(AA34,Rebars2,8),0)</f>
        <v>0</v>
      </c>
      <c r="AG25" s="23">
        <f t="shared" si="113"/>
        <v>0</v>
      </c>
      <c r="AH25" s="23">
        <f t="shared" ref="AH25" si="142">IF($F25=$AH$4,$T25+SQRT($U25^2+$V25^2)-VLOOKUP(AA25,Rebars2,4),0)</f>
        <v>0</v>
      </c>
      <c r="AJ25" s="23">
        <f t="shared" si="140"/>
        <v>0</v>
      </c>
      <c r="AK25" s="23">
        <f t="shared" si="141"/>
        <v>59.5</v>
      </c>
      <c r="AM25">
        <f>4+3/12-2/12-2/12</f>
        <v>3.9166666666666665</v>
      </c>
    </row>
    <row r="26" spans="1:41" x14ac:dyDescent="0.25">
      <c r="A26" s="11" t="s">
        <v>81</v>
      </c>
      <c r="B26" s="11" t="s">
        <v>29</v>
      </c>
      <c r="C26" s="31" t="s">
        <v>30</v>
      </c>
      <c r="D26" s="32"/>
      <c r="E26" s="21">
        <f>ROUND(B25*B27*0.5*(C25+D25/12+C27+D27/12)*VLOOKUP(AA26,Rebars1,2),0)</f>
        <v>84</v>
      </c>
      <c r="F26" s="11">
        <v>1</v>
      </c>
      <c r="G26" s="27">
        <v>1</v>
      </c>
      <c r="H26" s="28">
        <v>2</v>
      </c>
      <c r="I26" s="27" t="s">
        <v>30</v>
      </c>
      <c r="J26" s="28"/>
      <c r="K26" s="27"/>
      <c r="L26" s="28"/>
      <c r="M26" s="27"/>
      <c r="N26" s="28"/>
      <c r="O26" s="27"/>
      <c r="P26" s="28"/>
      <c r="Q26" s="27"/>
      <c r="R26" s="28"/>
      <c r="S26" s="23">
        <f>(U27-U25)/(B27-1)</f>
        <v>8.6</v>
      </c>
      <c r="T26" s="21">
        <f>IF(G26="TO",0.5*(T25+T27),G26*12+H26)</f>
        <v>14</v>
      </c>
      <c r="U26" s="21">
        <f>IF(I26="TO",0.5*(U25+U27),I26*12+J26)</f>
        <v>68.5</v>
      </c>
      <c r="V26" s="21">
        <f>IF(K26="TO",0.5*(V25+V27),K26*12+L26)</f>
        <v>0</v>
      </c>
      <c r="W26" s="21">
        <f>IF(M26="TO",0.5*(W25+W27),M26*12+N26)</f>
        <v>0</v>
      </c>
      <c r="X26" s="21">
        <f>IF(O26="TO",0.5*(X25+X27),O26*12+P26)</f>
        <v>0</v>
      </c>
      <c r="Y26" s="21">
        <f>IF(Q26="TO",0.5*(Y25+Y27),Q26*12+R26)</f>
        <v>0</v>
      </c>
      <c r="AA26" s="11">
        <f>VALUE(MID(A26,2,1))</f>
        <v>5</v>
      </c>
      <c r="AB26" s="23">
        <f t="shared" si="137"/>
        <v>81</v>
      </c>
      <c r="AC26" s="23">
        <f t="shared" si="138"/>
        <v>0</v>
      </c>
      <c r="AD26" s="23">
        <f t="shared" si="139"/>
        <v>0</v>
      </c>
      <c r="AF26" s="23">
        <f>IF(F35=$AF$4,T35+VLOOKUP(AA35,Rebars2,8),0)</f>
        <v>0</v>
      </c>
      <c r="AG26" s="23">
        <f t="shared" si="113"/>
        <v>0</v>
      </c>
      <c r="AJ26" s="23">
        <f t="shared" si="140"/>
        <v>0</v>
      </c>
      <c r="AK26" s="23">
        <f t="shared" si="141"/>
        <v>81</v>
      </c>
    </row>
    <row r="27" spans="1:41" x14ac:dyDescent="0.25">
      <c r="B27" s="26">
        <v>6</v>
      </c>
      <c r="C27" s="24">
        <f>INT(AK27/12)</f>
        <v>8</v>
      </c>
      <c r="D27" s="25">
        <f>ROUNDDOWN(AK27-C27*12,0)</f>
        <v>6</v>
      </c>
      <c r="F27" s="30">
        <f>F26</f>
        <v>1</v>
      </c>
      <c r="G27" s="27"/>
      <c r="H27" s="28"/>
      <c r="I27" s="27">
        <f>ROUNDDOWN(AM27,0)</f>
        <v>7</v>
      </c>
      <c r="J27" s="28">
        <f>ROUNDDOWN((AM27-I27)*12,0)</f>
        <v>6</v>
      </c>
      <c r="K27" s="27"/>
      <c r="L27" s="28"/>
      <c r="M27" s="27"/>
      <c r="N27" s="28"/>
      <c r="O27" s="27"/>
      <c r="P27" s="28"/>
      <c r="Q27" s="27"/>
      <c r="R27" s="28"/>
      <c r="T27" s="21">
        <f>IF(G26="TO",G27*12+H27,T26)</f>
        <v>14</v>
      </c>
      <c r="U27" s="21">
        <f>IF(I26="TO",I27*12+J27,U26)</f>
        <v>90</v>
      </c>
      <c r="V27" s="21">
        <f>IF(K26="TO",K27*12+L27,V26)</f>
        <v>0</v>
      </c>
      <c r="W27" s="21">
        <f>IF(M26="TO",M27*12+N27,W26)</f>
        <v>0</v>
      </c>
      <c r="X27" s="21">
        <f>IF(O26="TO",O27*12+P27,X26)</f>
        <v>0</v>
      </c>
      <c r="Y27" s="21">
        <f>IF(Q26="TO",Q27*12+R27,Y26)</f>
        <v>0</v>
      </c>
      <c r="AA27" s="11">
        <f>AA26</f>
        <v>5</v>
      </c>
      <c r="AB27" s="23">
        <f t="shared" si="137"/>
        <v>102.5</v>
      </c>
      <c r="AC27" s="23">
        <f t="shared" si="138"/>
        <v>0</v>
      </c>
      <c r="AD27" s="23">
        <f t="shared" si="139"/>
        <v>0</v>
      </c>
      <c r="AF27" s="23">
        <f>IF(F36=$AF$4,T36+VLOOKUP(AA36,Rebars2,8),0)</f>
        <v>0</v>
      </c>
      <c r="AG27" s="23">
        <f t="shared" si="113"/>
        <v>0</v>
      </c>
      <c r="AH27" s="23">
        <f>IF($F27=$AH$4,$T27+SQRT($U27^2+$V27^2)-VLOOKUP(AA27,Rebars2,4),0)</f>
        <v>0</v>
      </c>
      <c r="AJ27" s="23">
        <f t="shared" si="140"/>
        <v>0</v>
      </c>
      <c r="AK27" s="23">
        <f t="shared" si="141"/>
        <v>102.5</v>
      </c>
      <c r="AM27">
        <f>7.568</f>
        <v>7.5679999999999996</v>
      </c>
    </row>
    <row r="28" spans="1:41" x14ac:dyDescent="0.25">
      <c r="A28" s="26" t="s">
        <v>84</v>
      </c>
      <c r="B28" s="78">
        <f>2*(6+1+6)</f>
        <v>26</v>
      </c>
      <c r="C28" s="24">
        <f t="shared" ref="C28" si="143">INT(AK28/12)</f>
        <v>5</v>
      </c>
      <c r="D28" s="25">
        <f t="shared" si="54"/>
        <v>9</v>
      </c>
      <c r="E28" s="21">
        <f t="shared" ref="E28" si="144">ROUND(B28*(C28+D28/12)*VLOOKUP(AA28,Rebars1,2),0)</f>
        <v>156</v>
      </c>
      <c r="F28" s="26">
        <v>2</v>
      </c>
      <c r="G28" s="27">
        <f t="shared" si="55"/>
        <v>2</v>
      </c>
      <c r="H28" s="28">
        <f t="shared" si="56"/>
        <v>5</v>
      </c>
      <c r="I28" s="27">
        <v>1</v>
      </c>
      <c r="J28" s="28">
        <v>2</v>
      </c>
      <c r="K28" s="27">
        <f t="shared" ref="K28" si="145">G28</f>
        <v>2</v>
      </c>
      <c r="L28" s="28">
        <f t="shared" ref="L28" si="146">H28</f>
        <v>5</v>
      </c>
      <c r="M28" s="27"/>
      <c r="N28" s="28"/>
      <c r="O28" s="27"/>
      <c r="P28" s="28"/>
      <c r="Q28" s="27"/>
      <c r="R28" s="28"/>
      <c r="T28" s="21">
        <f t="shared" ref="T28" si="147">G28*12+H28</f>
        <v>29</v>
      </c>
      <c r="U28" s="21">
        <f t="shared" ref="U28" si="148">I28*12+J28</f>
        <v>14</v>
      </c>
      <c r="V28" s="21">
        <f t="shared" ref="V28" si="149">K28*12+L28</f>
        <v>29</v>
      </c>
      <c r="W28" s="21">
        <f t="shared" ref="W28" si="150">M28*12+N28</f>
        <v>0</v>
      </c>
      <c r="X28" s="21">
        <f t="shared" ref="X28" si="151">O28*12+P28</f>
        <v>0</v>
      </c>
      <c r="Y28" s="21">
        <f t="shared" ref="Y28" si="152">ROUNDDOWN(Q28,0)*12+R28</f>
        <v>0</v>
      </c>
      <c r="AA28" s="11">
        <f t="shared" ref="AA28" si="153">VALUE(MID(A28,2,1))</f>
        <v>5</v>
      </c>
      <c r="AB28" s="23">
        <f t="shared" ref="AB28" si="154">IF(F28=$AB$4,T28+U28-VLOOKUP(AA28,Rebars2,3),0)</f>
        <v>0</v>
      </c>
      <c r="AC28" s="23">
        <f t="shared" ref="AC28" si="155">IF(F28=$AC$4,T28+U28+IF(V28=0,T28,V28)-2*VLOOKUP(AA28,Rebars2,3),0)</f>
        <v>69</v>
      </c>
      <c r="AD28" s="23">
        <f t="shared" ref="AD28" si="156">IF(F28=$AD$4,2*(T28+U28)-3*VLOOKUP(AA28,Rebars2,3)+2*VLOOKUP(AA28,Rebars2,7),0)</f>
        <v>0</v>
      </c>
      <c r="AE28" s="23">
        <f t="shared" ref="AE28" si="157">IF(F28=$AE$4,T28+SQRT(U28^2+V28^2)+W28-2*VLOOKUP(AA28,Rebars2,2),0)</f>
        <v>0</v>
      </c>
      <c r="AF28" s="23">
        <f t="shared" si="59"/>
        <v>0</v>
      </c>
      <c r="AG28" s="23">
        <f t="shared" si="33"/>
        <v>0</v>
      </c>
      <c r="AH28" s="23">
        <f t="shared" si="34"/>
        <v>0</v>
      </c>
      <c r="AI28" s="23">
        <f t="shared" si="60"/>
        <v>0</v>
      </c>
      <c r="AJ28" s="23">
        <f t="shared" si="35"/>
        <v>0</v>
      </c>
      <c r="AK28" s="23">
        <f t="shared" si="36"/>
        <v>69</v>
      </c>
      <c r="AM28" s="60">
        <f>2+5/12</f>
        <v>2.4166666666666665</v>
      </c>
      <c r="AN28" s="61"/>
      <c r="AO28" t="s">
        <v>222</v>
      </c>
    </row>
    <row r="29" spans="1:41" x14ac:dyDescent="0.25">
      <c r="A29" s="26"/>
      <c r="B29" s="26"/>
      <c r="C29" s="24"/>
      <c r="D29" s="25"/>
      <c r="F29" s="26"/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8"/>
      <c r="AJ29" s="23"/>
      <c r="AK29" s="23"/>
      <c r="AM29" s="60"/>
    </row>
    <row r="30" spans="1:41" x14ac:dyDescent="0.25">
      <c r="A30" s="26" t="s">
        <v>83</v>
      </c>
      <c r="B30" s="26">
        <f>2*(7)</f>
        <v>14</v>
      </c>
      <c r="C30" s="24">
        <f>INT(AK30/12)</f>
        <v>8</v>
      </c>
      <c r="D30" s="25">
        <f>ROUNDDOWN(AK30-C30*12,0)</f>
        <v>10</v>
      </c>
      <c r="E30" s="21">
        <f>ROUND(B30*(C30+D30/12)*VLOOKUP(AA30,Rebars1,2),0)</f>
        <v>330</v>
      </c>
      <c r="F30" s="26" t="s">
        <v>20</v>
      </c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>
        <f>ROUNDDOWN(AM30,0)</f>
        <v>8</v>
      </c>
      <c r="R30" s="28">
        <f>ROUNDUP((AM30-Q30)*12,0)</f>
        <v>10</v>
      </c>
      <c r="T30" s="21">
        <f>G30*12+H30</f>
        <v>0</v>
      </c>
      <c r="U30" s="21">
        <f>I30*12+J30</f>
        <v>0</v>
      </c>
      <c r="V30" s="21">
        <f>K30*12+L30</f>
        <v>0</v>
      </c>
      <c r="W30" s="21">
        <f>M30*12+N30</f>
        <v>0</v>
      </c>
      <c r="X30" s="21">
        <f>O30*12+P30</f>
        <v>0</v>
      </c>
      <c r="Y30" s="21">
        <f>ROUNDDOWN(Q30,0)*12+R30</f>
        <v>106</v>
      </c>
      <c r="AA30" s="11">
        <f>VALUE(MID(A30,2,1))</f>
        <v>8</v>
      </c>
      <c r="AB30" s="23">
        <f>IF(F30=$AB$4,T30+U30-VLOOKUP(AA30,Rebars2,3),0)</f>
        <v>0</v>
      </c>
      <c r="AC30" s="23">
        <f>IF(F30=$AC$4,T30+U30+IF(V30=0,T30,V30)-2*VLOOKUP(AA30,Rebars2,3),0)</f>
        <v>0</v>
      </c>
      <c r="AD30" s="23">
        <f>IF(F30=$AD$4,2*(T30+U30)-3*VLOOKUP(AA30,Rebars2,3)+2*VLOOKUP(AA30,Rebars2,7),0)</f>
        <v>0</v>
      </c>
      <c r="AE30" s="23">
        <f>IF(F30=$AE$4,T30+SQRT(U30^2+V30^2)+W30-2*VLOOKUP(AA30,Rebars2,2),0)</f>
        <v>0</v>
      </c>
      <c r="AF30" s="23">
        <f>IF(F30=$AF$4,T30+VLOOKUP(AA30,Rebars2,8),0)</f>
        <v>0</v>
      </c>
      <c r="AG30" s="23">
        <f>IF(G30=$AF$4,U30+2*VLOOKUP(AB30,Rebars2,8),0)</f>
        <v>0</v>
      </c>
      <c r="AH30" s="23">
        <f>IF($F30=$AH$4,$T30+SQRT($U30^2+$V30^2)-VLOOKUP(AA30,Rebars2,4),0)</f>
        <v>0</v>
      </c>
      <c r="AI30" s="23">
        <f>IF(F30=$AI$4,(V30/T30)*SQRT(T30^2+(U30*PI())^2),0)</f>
        <v>0</v>
      </c>
      <c r="AJ30" s="23">
        <f>IF(F30=$AJ$4,Y30,0)</f>
        <v>106</v>
      </c>
      <c r="AK30" s="23">
        <f>SUM(AB30:AJ30)</f>
        <v>106</v>
      </c>
      <c r="AM30" s="60">
        <f>9+2/12-4/12</f>
        <v>8.8333333333333321</v>
      </c>
      <c r="AO30" t="s">
        <v>74</v>
      </c>
    </row>
    <row r="31" spans="1:41" x14ac:dyDescent="0.25">
      <c r="A31" s="26"/>
      <c r="B31" s="26"/>
      <c r="C31" s="24"/>
      <c r="D31" s="25"/>
      <c r="F31" s="26"/>
      <c r="G31" s="27"/>
      <c r="H31" s="28"/>
      <c r="I31" s="27"/>
      <c r="J31" s="28"/>
      <c r="K31" s="27"/>
      <c r="L31" s="28"/>
      <c r="M31" s="27"/>
      <c r="N31" s="28"/>
      <c r="O31" s="27"/>
      <c r="P31" s="28"/>
      <c r="Q31" s="27"/>
      <c r="R31" s="28"/>
      <c r="AJ31" s="23"/>
      <c r="AK31" s="23"/>
      <c r="AM31" s="60"/>
    </row>
    <row r="32" spans="1:41" x14ac:dyDescent="0.25">
      <c r="A32" s="26" t="s">
        <v>214</v>
      </c>
      <c r="B32" s="78">
        <f>6*2</f>
        <v>12</v>
      </c>
      <c r="C32" s="24">
        <f>INT(AK32/12)</f>
        <v>28</v>
      </c>
      <c r="D32" s="25">
        <f>ROUNDDOWN(AK32-C32*12,0)</f>
        <v>2</v>
      </c>
      <c r="E32" s="21">
        <f>ROUND(B32*(C32+D32/12)*VLOOKUP(AA32,Rebars1,2),0)</f>
        <v>1149</v>
      </c>
      <c r="F32" s="26" t="s">
        <v>20</v>
      </c>
      <c r="G32" s="27"/>
      <c r="H32" s="28"/>
      <c r="I32" s="27"/>
      <c r="J32" s="28"/>
      <c r="K32" s="27"/>
      <c r="L32" s="28"/>
      <c r="M32" s="27"/>
      <c r="N32" s="28"/>
      <c r="O32" s="27"/>
      <c r="P32" s="28"/>
      <c r="Q32" s="27">
        <f>ROUNDDOWN(AM32,0)</f>
        <v>28</v>
      </c>
      <c r="R32" s="28">
        <f>ROUNDUP((AM32-Q32)*12,0)</f>
        <v>2</v>
      </c>
      <c r="T32" s="21">
        <f>G32*12+H32</f>
        <v>0</v>
      </c>
      <c r="U32" s="21">
        <f>I32*12+J32</f>
        <v>0</v>
      </c>
      <c r="V32" s="21">
        <f>K32*12+L32</f>
        <v>0</v>
      </c>
      <c r="W32" s="21">
        <f>M32*12+N32</f>
        <v>0</v>
      </c>
      <c r="X32" s="21">
        <f>O32*12+P32</f>
        <v>0</v>
      </c>
      <c r="Y32" s="21">
        <f>ROUNDDOWN(Q32,0)*12+R32</f>
        <v>338</v>
      </c>
      <c r="AA32" s="11">
        <f>VALUE(MID(A32,2,1))</f>
        <v>9</v>
      </c>
      <c r="AB32" s="23">
        <f>IF(F32=$AB$4,T32+U32-VLOOKUP(AA32,Rebars2,3),0)</f>
        <v>0</v>
      </c>
      <c r="AC32" s="23">
        <f>IF(F32=$AC$4,T32+U32+IF(V32=0,T32,V32)-2*VLOOKUP(AA32,Rebars2,3),0)</f>
        <v>0</v>
      </c>
      <c r="AD32" s="23">
        <f>IF(F32=$AD$4,2*(T32+U32)-3*VLOOKUP(AA32,Rebars2,3)+2*VLOOKUP(AA32,Rebars2,7),0)</f>
        <v>0</v>
      </c>
      <c r="AE32" s="23">
        <f>IF(F32=$AE$4,T32+SQRT(U32^2+V32^2)+W32-2*VLOOKUP(AA32,Rebars2,2),0)</f>
        <v>0</v>
      </c>
      <c r="AF32" s="23">
        <f>IF(F32=$AF$4,T32+VLOOKUP(AA32,Rebars2,8),0)</f>
        <v>0</v>
      </c>
      <c r="AG32" s="23">
        <f>IF(G32=$AF$4,U32+2*VLOOKUP(AB32,Rebars2,8),0)</f>
        <v>0</v>
      </c>
      <c r="AH32" s="23">
        <f>IF($F32=$AH$4,$T32+SQRT($U32^2+$V32^2)-VLOOKUP(AA32,Rebars2,4),0)</f>
        <v>0</v>
      </c>
      <c r="AI32" s="23">
        <f>IF(F32=$AI$4,(V32/T32)*SQRT(T32^2+(U32*PI())^2),0)</f>
        <v>0</v>
      </c>
      <c r="AJ32" s="23">
        <f>IF(F32=$AJ$4,Y32,0)</f>
        <v>338</v>
      </c>
      <c r="AK32" s="23">
        <f>SUM(AB32:AJ32)</f>
        <v>338</v>
      </c>
      <c r="AM32" s="60">
        <f>(50+10/12-(5+10/12)-4/12)/2+5+10/12</f>
        <v>28.166666666666664</v>
      </c>
      <c r="AO32" t="s">
        <v>215</v>
      </c>
    </row>
    <row r="33" spans="1:41" x14ac:dyDescent="0.25">
      <c r="A33" s="26" t="s">
        <v>223</v>
      </c>
      <c r="B33" s="26">
        <f>6*2</f>
        <v>12</v>
      </c>
      <c r="C33" s="24">
        <f>INT(AK33/12)</f>
        <v>26</v>
      </c>
      <c r="D33" s="25">
        <f>ROUNDDOWN(AK33-C33*12,0)</f>
        <v>11</v>
      </c>
      <c r="E33" s="21">
        <f>ROUND(B33*(C33+D33/12)*VLOOKUP(AA33,Rebars1,2),0)</f>
        <v>1098</v>
      </c>
      <c r="F33" s="26" t="s">
        <v>20</v>
      </c>
      <c r="G33" s="27"/>
      <c r="H33" s="28"/>
      <c r="I33" s="27"/>
      <c r="J33" s="28"/>
      <c r="K33" s="27"/>
      <c r="L33" s="28"/>
      <c r="M33" s="27"/>
      <c r="N33" s="28"/>
      <c r="O33" s="27"/>
      <c r="P33" s="28"/>
      <c r="Q33" s="27">
        <f>ROUNDDOWN(AM33,0)</f>
        <v>26</v>
      </c>
      <c r="R33" s="28">
        <f>ROUNDUP((AM33-Q33)*12,0)</f>
        <v>11</v>
      </c>
      <c r="T33" s="21">
        <f>G33*12+H33</f>
        <v>0</v>
      </c>
      <c r="U33" s="21">
        <f>I33*12+J33</f>
        <v>0</v>
      </c>
      <c r="V33" s="21">
        <f>K33*12+L33</f>
        <v>0</v>
      </c>
      <c r="W33" s="21">
        <f>M33*12+N33</f>
        <v>0</v>
      </c>
      <c r="X33" s="21">
        <f>O33*12+P33</f>
        <v>0</v>
      </c>
      <c r="Y33" s="21">
        <f>ROUNDDOWN(Q33,0)*12+R33</f>
        <v>323</v>
      </c>
      <c r="AA33" s="11">
        <f>VALUE(MID(A33,2,1))</f>
        <v>9</v>
      </c>
      <c r="AB33" s="23">
        <f>IF(F33=$AB$4,T33+U33-VLOOKUP(AA33,Rebars2,3),0)</f>
        <v>0</v>
      </c>
      <c r="AC33" s="23">
        <f>IF(F33=$AC$4,T33+U33+IF(V33=0,T33,V33)-2*VLOOKUP(AA33,Rebars2,3),0)</f>
        <v>0</v>
      </c>
      <c r="AD33" s="23">
        <f>IF(F33=$AD$4,2*(T33+U33)-3*VLOOKUP(AA33,Rebars2,3)+2*VLOOKUP(AA33,Rebars2,7),0)</f>
        <v>0</v>
      </c>
      <c r="AE33" s="23">
        <f>IF(F33=$AE$4,T33+SQRT(U33^2+V33^2)+W33-2*VLOOKUP(AA33,Rebars2,2),0)</f>
        <v>0</v>
      </c>
      <c r="AF33" s="23">
        <f>IF(F33=$AF$4,T33+VLOOKUP(AA33,Rebars2,8),0)</f>
        <v>0</v>
      </c>
      <c r="AG33" s="23">
        <f>IF(G33=$AF$4,U33+2*VLOOKUP(AB33,Rebars2,8),0)</f>
        <v>0</v>
      </c>
      <c r="AH33" s="23">
        <f>IF($F33=$AH$4,$T33+SQRT($U33^2+$V33^2)-VLOOKUP(AA33,Rebars2,4),0)</f>
        <v>0</v>
      </c>
      <c r="AI33" s="23">
        <f>IF(F33=$AI$4,(V33/T33)*SQRT(T33^2+(U33*PI())^2),0)</f>
        <v>0</v>
      </c>
      <c r="AJ33" s="23">
        <f>IF(F33=$AJ$4,Y33,0)</f>
        <v>323</v>
      </c>
      <c r="AK33" s="23">
        <f>SUM(AB33:AJ33)</f>
        <v>323</v>
      </c>
      <c r="AM33" s="60">
        <f>(2*(22+8/12)+2*1.5-(5+10/12)-4/12)/2+5+10/12</f>
        <v>26.916666666666664</v>
      </c>
      <c r="AO33" t="s">
        <v>216</v>
      </c>
    </row>
    <row r="35" spans="1:41" x14ac:dyDescent="0.25">
      <c r="A35" s="26"/>
      <c r="B35" s="26"/>
      <c r="C35" s="49" t="s">
        <v>21</v>
      </c>
      <c r="D35" s="49"/>
      <c r="E35" s="21">
        <f>SUM(E6:E34)</f>
        <v>8479</v>
      </c>
      <c r="F35" s="11" t="s">
        <v>22</v>
      </c>
      <c r="G35" s="48"/>
      <c r="I35" s="27"/>
      <c r="J35" s="28"/>
      <c r="K35" s="27"/>
      <c r="L35" s="28"/>
      <c r="M35" s="27"/>
      <c r="N35" s="28"/>
      <c r="O35" s="27"/>
      <c r="P35" s="28"/>
      <c r="Q35" s="27"/>
      <c r="R35" s="28"/>
      <c r="AJ35" s="23"/>
      <c r="AK35" s="23"/>
    </row>
    <row r="36" spans="1:41" x14ac:dyDescent="0.25">
      <c r="A36" s="26"/>
      <c r="B36" s="26"/>
      <c r="C36" s="49"/>
      <c r="D36" s="49"/>
      <c r="G36" s="48"/>
      <c r="I36" s="27"/>
      <c r="J36" s="28"/>
      <c r="K36" s="27"/>
      <c r="L36" s="28"/>
      <c r="M36" s="27"/>
      <c r="N36" s="28"/>
      <c r="O36" s="27"/>
      <c r="P36" s="28"/>
      <c r="Q36" s="27"/>
      <c r="R36" s="28"/>
      <c r="AJ36" s="23"/>
      <c r="AK36" s="23"/>
    </row>
    <row r="37" spans="1:41" x14ac:dyDescent="0.25">
      <c r="A37" s="26"/>
      <c r="B37" s="26"/>
      <c r="C37" s="24"/>
      <c r="D37" s="25"/>
      <c r="F37" s="26"/>
      <c r="I37" s="27"/>
      <c r="J37" s="28"/>
      <c r="K37" s="27"/>
      <c r="L37" s="28"/>
      <c r="M37" s="27"/>
      <c r="N37" s="28"/>
      <c r="O37" s="27"/>
      <c r="P37" s="28"/>
      <c r="Q37" s="27"/>
      <c r="R37" s="28"/>
      <c r="AJ37" s="23"/>
      <c r="AK37" s="23"/>
    </row>
    <row r="38" spans="1:41" s="37" customFormat="1" x14ac:dyDescent="0.25">
      <c r="A38" s="38" t="s">
        <v>35</v>
      </c>
      <c r="B38" s="33"/>
      <c r="C38" s="34"/>
      <c r="D38" s="34"/>
      <c r="E38" s="34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5"/>
      <c r="AA38" s="33"/>
      <c r="AB38" s="36"/>
      <c r="AC38" s="36"/>
      <c r="AD38" s="36"/>
      <c r="AE38" s="36"/>
      <c r="AF38" s="36"/>
      <c r="AG38" s="23">
        <f t="shared" ref="AG38:AG61" si="158">IF(G38=$AF$4,U38+2*VLOOKUP(AB38,Rebars2,8),0)</f>
        <v>0</v>
      </c>
      <c r="AH38" s="23">
        <f t="shared" ref="AH38:AH47" si="159">IF($F38=$AH$4,$T38+SQRT($U38^2+$V38^2)-VLOOKUP(AA38,Rebars2,4),0)</f>
        <v>0</v>
      </c>
      <c r="AI38" s="36"/>
      <c r="AJ38" s="36"/>
      <c r="AK38" s="36"/>
    </row>
    <row r="39" spans="1:41" x14ac:dyDescent="0.25">
      <c r="B39" s="26">
        <v>1</v>
      </c>
      <c r="C39" s="24">
        <f>INT(AK39/12)</f>
        <v>10</v>
      </c>
      <c r="D39" s="25">
        <f>ROUNDDOWN(AK39-C39*12,0)</f>
        <v>0</v>
      </c>
      <c r="F39" s="30" t="str">
        <f>F40</f>
        <v>STR</v>
      </c>
      <c r="G39" s="27"/>
      <c r="H39" s="28"/>
      <c r="I39" s="27"/>
      <c r="J39" s="28"/>
      <c r="K39" s="27"/>
      <c r="L39" s="28"/>
      <c r="M39" s="27"/>
      <c r="N39" s="28"/>
      <c r="O39" s="27"/>
      <c r="P39" s="28"/>
      <c r="Q39" s="27">
        <v>10</v>
      </c>
      <c r="R39" s="28">
        <v>0</v>
      </c>
      <c r="T39" s="21">
        <f>IF(G40="TO",G39*12+H39,T40)</f>
        <v>0</v>
      </c>
      <c r="U39" s="21">
        <f>IF(I40="TO",I39*12+J39,U40)</f>
        <v>0</v>
      </c>
      <c r="V39" s="21">
        <f>IF(K40="TO",K39*12+L39,V40)</f>
        <v>0</v>
      </c>
      <c r="W39" s="21">
        <f>IF(M40="TO",M39*12+N39,W40)</f>
        <v>0</v>
      </c>
      <c r="X39" s="21">
        <f>IF(O40="TO",O39*12+P39,X40)</f>
        <v>0</v>
      </c>
      <c r="Y39" s="21">
        <f>IF(Q40="TO",Q39*12+R39,Y40)</f>
        <v>120</v>
      </c>
      <c r="AA39" s="11">
        <f>AA40</f>
        <v>5</v>
      </c>
      <c r="AB39" s="23">
        <f>IF(F39=$AB$4,T39+U39-VLOOKUP(AA39,Rebars2,3),0)</f>
        <v>0</v>
      </c>
      <c r="AC39" s="23">
        <f>IF(F39=$AC$4,T39+U39+IF(V39=0,T39,V39)-2*VLOOKUP(AA39,Rebars2,3),0)</f>
        <v>0</v>
      </c>
      <c r="AD39" s="23">
        <f>IF(F39=$AD$4,2*(T39+U39)-3*VLOOKUP(AA39,Rebars2,3)+2*VLOOKUP(AA39,Rebars2,7),0)</f>
        <v>0</v>
      </c>
      <c r="AF39" s="23">
        <f>IF(F72=$AF$4,T72+VLOOKUP(AA72,Rebars2,8),0)</f>
        <v>0</v>
      </c>
      <c r="AG39" s="23">
        <f t="shared" si="158"/>
        <v>0</v>
      </c>
      <c r="AH39" s="23">
        <f t="shared" si="159"/>
        <v>0</v>
      </c>
      <c r="AJ39" s="23">
        <f>IF(F39=$AJ$4,Y39,0)</f>
        <v>120</v>
      </c>
      <c r="AK39" s="23">
        <f>SUM(AB39:AJ39)</f>
        <v>120</v>
      </c>
    </row>
    <row r="40" spans="1:41" x14ac:dyDescent="0.25">
      <c r="A40" s="11" t="s">
        <v>39</v>
      </c>
      <c r="B40" s="11" t="s">
        <v>29</v>
      </c>
      <c r="C40" s="31" t="s">
        <v>30</v>
      </c>
      <c r="D40" s="32"/>
      <c r="E40" s="21">
        <f>ROUND(B39*B41*0.5*(C39+D39/12+C41+D41/12)*VLOOKUP(AA40,Rebars1,2),0)</f>
        <v>117</v>
      </c>
      <c r="F40" s="11" t="s">
        <v>20</v>
      </c>
      <c r="G40" s="27"/>
      <c r="H40" s="28"/>
      <c r="I40" s="27"/>
      <c r="J40" s="28"/>
      <c r="K40" s="27"/>
      <c r="L40" s="28"/>
      <c r="M40" s="27"/>
      <c r="N40" s="28"/>
      <c r="O40" s="27"/>
      <c r="P40" s="28"/>
      <c r="Q40" s="27" t="s">
        <v>30</v>
      </c>
      <c r="R40" s="28"/>
      <c r="S40" s="23">
        <f>(Y41-Y39)/(B41-1)</f>
        <v>7.5</v>
      </c>
      <c r="T40" s="21">
        <f>IF(G40="TO",0.5*(T39+T41),G40*12+H40)</f>
        <v>0</v>
      </c>
      <c r="U40" s="21">
        <f>IF(I40="TO",0.5*(U39+U41),I40*12+J40)</f>
        <v>0</v>
      </c>
      <c r="V40" s="21">
        <f>IF(K40="TO",0.5*(V39+V41),K40*12+L40)</f>
        <v>0</v>
      </c>
      <c r="W40" s="21">
        <f>IF(M40="TO",0.5*(W39+W41),M40*12+N40)</f>
        <v>0</v>
      </c>
      <c r="X40" s="21">
        <f>IF(O40="TO",0.5*(X39+X41),O40*12+P40)</f>
        <v>0</v>
      </c>
      <c r="Y40" s="21">
        <f>IF(Q40="TO",0.5*(Y39+Y41),Q40*12+R40)</f>
        <v>150</v>
      </c>
      <c r="AA40" s="11">
        <f>VALUE(MID(A40,2,1))</f>
        <v>5</v>
      </c>
      <c r="AB40" s="23">
        <f>IF(F40=$AB$4,T40+U40-VLOOKUP(AA40,Rebars2,3),0)</f>
        <v>0</v>
      </c>
      <c r="AC40" s="23">
        <f>IF(F40=$AC$4,T40+U40+IF(V40=0,T40,V40)-2*VLOOKUP(AA40,Rebars2,3),0)</f>
        <v>0</v>
      </c>
      <c r="AD40" s="23">
        <f>IF(F40=$AD$4,2*(T40+U40)-3*VLOOKUP(AA40,Rebars2,3)+2*VLOOKUP(AA40,Rebars2,7),0)</f>
        <v>0</v>
      </c>
      <c r="AF40" s="23">
        <f>IF(F73=$AF$4,T73+VLOOKUP(AA73,Rebars2,8),0)</f>
        <v>0</v>
      </c>
      <c r="AG40" s="23">
        <f t="shared" si="158"/>
        <v>0</v>
      </c>
      <c r="AH40" s="23">
        <f t="shared" si="159"/>
        <v>0</v>
      </c>
      <c r="AJ40" s="23">
        <f>IF(F40=$AJ$4,Y40,0)</f>
        <v>150</v>
      </c>
      <c r="AK40" s="23">
        <f>SUM(AB40:AJ40)</f>
        <v>150</v>
      </c>
    </row>
    <row r="41" spans="1:41" x14ac:dyDescent="0.25">
      <c r="B41" s="26">
        <v>9</v>
      </c>
      <c r="C41" s="24">
        <f>INT(AK41/12)</f>
        <v>15</v>
      </c>
      <c r="D41" s="25">
        <f>ROUNDDOWN(AK41-C41*12,0)</f>
        <v>0</v>
      </c>
      <c r="F41" s="30" t="str">
        <f>F40</f>
        <v>STR</v>
      </c>
      <c r="G41" s="27"/>
      <c r="H41" s="28"/>
      <c r="I41" s="27"/>
      <c r="J41" s="28"/>
      <c r="K41" s="27"/>
      <c r="L41" s="28"/>
      <c r="M41" s="27"/>
      <c r="N41" s="28"/>
      <c r="O41" s="27"/>
      <c r="P41" s="28"/>
      <c r="Q41" s="27">
        <v>15</v>
      </c>
      <c r="R41" s="28">
        <v>0</v>
      </c>
      <c r="T41" s="21">
        <f>IF(G40="TO",G41*12+H41,T40)</f>
        <v>0</v>
      </c>
      <c r="U41" s="21">
        <f>IF(I40="TO",I41*12+J41,U40)</f>
        <v>0</v>
      </c>
      <c r="V41" s="21">
        <f>IF(K40="TO",K41*12+L41,V40)</f>
        <v>0</v>
      </c>
      <c r="W41" s="21">
        <f>IF(M40="TO",M41*12+N41,W40)</f>
        <v>0</v>
      </c>
      <c r="X41" s="21">
        <f>IF(O40="TO",O41*12+P41,X40)</f>
        <v>0</v>
      </c>
      <c r="Y41" s="21">
        <f>IF(Q40="TO",Q41*12+R41,Y40)</f>
        <v>180</v>
      </c>
      <c r="AA41" s="11">
        <f>AA40</f>
        <v>5</v>
      </c>
      <c r="AB41" s="23">
        <f>IF(F41=$AB$4,T41+U41-VLOOKUP(AA41,Rebars2,3),0)</f>
        <v>0</v>
      </c>
      <c r="AC41" s="23">
        <f>IF(F41=$AC$4,T41+U41+IF(V41=0,T41,V41)-2*VLOOKUP(AA41,Rebars2,3),0)</f>
        <v>0</v>
      </c>
      <c r="AD41" s="23">
        <f>IF(F41=$AD$4,2*(T41+U41)-3*VLOOKUP(AA41,Rebars2,3)+2*VLOOKUP(AA41,Rebars2,7),0)</f>
        <v>0</v>
      </c>
      <c r="AF41" s="23">
        <f>IF(F74=$AF$4,T74+VLOOKUP(AA74,Rebars2,8),0)</f>
        <v>0</v>
      </c>
      <c r="AG41" s="23">
        <f t="shared" si="158"/>
        <v>0</v>
      </c>
      <c r="AH41" s="23">
        <f t="shared" si="159"/>
        <v>0</v>
      </c>
      <c r="AJ41" s="23">
        <f>IF(F41=$AJ$4,Y41,0)</f>
        <v>180</v>
      </c>
      <c r="AK41" s="23">
        <f>SUM(AB41:AJ41)</f>
        <v>180</v>
      </c>
    </row>
    <row r="42" spans="1:41" s="37" customFormat="1" x14ac:dyDescent="0.25">
      <c r="A42" s="38" t="s">
        <v>37</v>
      </c>
      <c r="B42" s="33"/>
      <c r="C42" s="34"/>
      <c r="D42" s="34"/>
      <c r="E42" s="34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5"/>
      <c r="AA42" s="33"/>
      <c r="AB42" s="36"/>
      <c r="AC42" s="36"/>
      <c r="AD42" s="36"/>
      <c r="AE42" s="36"/>
      <c r="AF42" s="36"/>
      <c r="AG42" s="23">
        <f t="shared" si="158"/>
        <v>0</v>
      </c>
      <c r="AH42" s="23">
        <f t="shared" si="159"/>
        <v>0</v>
      </c>
      <c r="AI42" s="36"/>
      <c r="AJ42" s="36"/>
      <c r="AK42" s="36"/>
    </row>
    <row r="43" spans="1:41" x14ac:dyDescent="0.25">
      <c r="B43" s="26">
        <v>1</v>
      </c>
      <c r="C43" s="24">
        <f>INT(AK43/12)</f>
        <v>9</v>
      </c>
      <c r="D43" s="25">
        <f>ROUNDDOWN(AK43-C43*12,0)</f>
        <v>5</v>
      </c>
      <c r="F43" s="30">
        <f>F44</f>
        <v>2</v>
      </c>
      <c r="G43" s="27">
        <v>4</v>
      </c>
      <c r="H43" s="28">
        <v>0</v>
      </c>
      <c r="I43" s="27"/>
      <c r="J43" s="28"/>
      <c r="K43" s="27"/>
      <c r="L43" s="28"/>
      <c r="M43" s="27"/>
      <c r="N43" s="28"/>
      <c r="O43" s="27"/>
      <c r="P43" s="28"/>
      <c r="Q43" s="27"/>
      <c r="R43" s="28"/>
      <c r="T43" s="21">
        <f>IF(G44="TO",G43*12+H43,T44)</f>
        <v>48</v>
      </c>
      <c r="U43" s="21">
        <f>IF(I44="TO",I43*12+J43,U44)</f>
        <v>20</v>
      </c>
      <c r="V43" s="21">
        <f>IF(K44="TO",K43*12+L43,V44)</f>
        <v>0</v>
      </c>
      <c r="W43" s="21">
        <f>IF(M44="TO",M43*12+N43,W44)</f>
        <v>0</v>
      </c>
      <c r="X43" s="21">
        <f>IF(O44="TO",O43*12+P43,X44)</f>
        <v>0</v>
      </c>
      <c r="Y43" s="21">
        <f>IF(Q44="TO",Q43*12+R43,Y44)</f>
        <v>0</v>
      </c>
      <c r="AA43" s="11">
        <f>AA44</f>
        <v>5</v>
      </c>
      <c r="AB43" s="23">
        <f>IF(F43=$AB$4,T43+U43-VLOOKUP(AA43,Rebars2,3),0)</f>
        <v>0</v>
      </c>
      <c r="AC43" s="23">
        <f>IF(F43=$AC$4,T43+U43+IF(V43=0,T43,V43)-2*VLOOKUP(AA43,Rebars2,3),0)</f>
        <v>113</v>
      </c>
      <c r="AD43" s="23">
        <f>IF(F43=$AD$4,2*(T43+U43)-3*VLOOKUP(AA43,Rebars2,3)+2*VLOOKUP(AA43,Rebars2,7),0)</f>
        <v>0</v>
      </c>
      <c r="AF43" s="23">
        <f>IF(F76=$AF$4,T76+VLOOKUP(AA76,Rebars2,8),0)</f>
        <v>0</v>
      </c>
      <c r="AG43" s="23">
        <f t="shared" si="158"/>
        <v>0</v>
      </c>
      <c r="AH43" s="23">
        <f t="shared" si="159"/>
        <v>0</v>
      </c>
      <c r="AJ43" s="23">
        <f>IF(F43=$AJ$4,Y43,0)</f>
        <v>0</v>
      </c>
      <c r="AK43" s="23">
        <f>SUM(AB43:AJ43)</f>
        <v>113</v>
      </c>
    </row>
    <row r="44" spans="1:41" x14ac:dyDescent="0.25">
      <c r="A44" s="11" t="s">
        <v>39</v>
      </c>
      <c r="B44" s="11" t="s">
        <v>29</v>
      </c>
      <c r="C44" s="31" t="s">
        <v>30</v>
      </c>
      <c r="D44" s="32"/>
      <c r="E44" s="21">
        <f>ROUND(B43*B45*0.5*(C43+D43/12+C45+D45/12)*VLOOKUP(AA44,Rebars1,2),0)</f>
        <v>126</v>
      </c>
      <c r="F44" s="11">
        <v>2</v>
      </c>
      <c r="G44" s="27" t="s">
        <v>30</v>
      </c>
      <c r="H44" s="28"/>
      <c r="I44" s="27">
        <v>1</v>
      </c>
      <c r="J44" s="28">
        <v>8</v>
      </c>
      <c r="K44" s="27"/>
      <c r="L44" s="28"/>
      <c r="M44" s="27"/>
      <c r="N44" s="28"/>
      <c r="O44" s="27"/>
      <c r="P44" s="28"/>
      <c r="Q44" s="27"/>
      <c r="R44" s="28"/>
      <c r="S44" s="23">
        <f>(T45-T43)/(B45-1)</f>
        <v>6</v>
      </c>
      <c r="T44" s="21">
        <f>IF(G44="TO",0.5*(T43+T45),G44*12+H44)</f>
        <v>72</v>
      </c>
      <c r="U44" s="21">
        <f>IF(I44="TO",0.5*(U43+U45),I44*12+J44)</f>
        <v>20</v>
      </c>
      <c r="V44" s="21">
        <f>IF(K44="TO",0.5*(V43+V45),K44*12+L44)</f>
        <v>0</v>
      </c>
      <c r="W44" s="21">
        <f>IF(M44="TO",0.5*(W43+W45),M44*12+N44)</f>
        <v>0</v>
      </c>
      <c r="X44" s="21">
        <f>IF(O44="TO",0.5*(X43+X45),O44*12+P44)</f>
        <v>0</v>
      </c>
      <c r="Y44" s="21">
        <f>IF(Q44="TO",0.5*(Y43+Y45),Q44*12+R44)</f>
        <v>0</v>
      </c>
      <c r="AA44" s="11">
        <f>VALUE(MID(A44,2,1))</f>
        <v>5</v>
      </c>
      <c r="AB44" s="23">
        <f>IF(F44=$AB$4,T44+U44-VLOOKUP(AA44,Rebars2,3),0)</f>
        <v>0</v>
      </c>
      <c r="AC44" s="23">
        <f>IF(F44=$AC$4,T44+U44+IF(V44=0,T44,V44)-2*VLOOKUP(AA44,Rebars2,3),0)</f>
        <v>161</v>
      </c>
      <c r="AD44" s="23">
        <f>IF(F44=$AD$4,2*(T44+U44)-3*VLOOKUP(AA44,Rebars2,3)+2*VLOOKUP(AA44,Rebars2,7),0)</f>
        <v>0</v>
      </c>
      <c r="AF44" s="23">
        <f>IF(F77=$AF$4,T77+VLOOKUP(AA77,Rebars2,8),0)</f>
        <v>0</v>
      </c>
      <c r="AG44" s="23">
        <f t="shared" si="158"/>
        <v>0</v>
      </c>
      <c r="AH44" s="23">
        <f t="shared" si="159"/>
        <v>0</v>
      </c>
      <c r="AJ44" s="23">
        <f>IF(F44=$AJ$4,Y44,0)</f>
        <v>0</v>
      </c>
      <c r="AK44" s="23">
        <f>SUM(AB44:AJ44)</f>
        <v>161</v>
      </c>
    </row>
    <row r="45" spans="1:41" x14ac:dyDescent="0.25">
      <c r="B45" s="26">
        <v>9</v>
      </c>
      <c r="C45" s="24">
        <f>INT(AK45/12)</f>
        <v>17</v>
      </c>
      <c r="D45" s="25">
        <f>ROUNDDOWN(AK45-C45*12,0)</f>
        <v>5</v>
      </c>
      <c r="F45" s="30">
        <f>F44</f>
        <v>2</v>
      </c>
      <c r="G45" s="27">
        <v>8</v>
      </c>
      <c r="H45" s="28">
        <v>0</v>
      </c>
      <c r="I45" s="27"/>
      <c r="J45" s="28"/>
      <c r="K45" s="27"/>
      <c r="L45" s="28"/>
      <c r="M45" s="27"/>
      <c r="N45" s="28"/>
      <c r="O45" s="27"/>
      <c r="P45" s="28"/>
      <c r="Q45" s="27"/>
      <c r="R45" s="28"/>
      <c r="T45" s="21">
        <f>IF(G44="TO",G45*12+H45,T44)</f>
        <v>96</v>
      </c>
      <c r="U45" s="21">
        <f>IF(I44="TO",I45*12+J45,U44)</f>
        <v>20</v>
      </c>
      <c r="V45" s="21">
        <f>IF(K44="TO",K45*12+L45,V44)</f>
        <v>0</v>
      </c>
      <c r="W45" s="21">
        <f>IF(M44="TO",M45*12+N45,W44)</f>
        <v>0</v>
      </c>
      <c r="X45" s="21">
        <f>IF(O44="TO",O45*12+P45,X44)</f>
        <v>0</v>
      </c>
      <c r="Y45" s="21">
        <f>IF(Q44="TO",Q45*12+R45,Y44)</f>
        <v>0</v>
      </c>
      <c r="AA45" s="11">
        <f>AA44</f>
        <v>5</v>
      </c>
      <c r="AB45" s="23">
        <f>IF(F45=$AB$4,T45+U45-VLOOKUP(AA45,Rebars2,3),0)</f>
        <v>0</v>
      </c>
      <c r="AC45" s="23">
        <f>IF(F45=$AC$4,T45+U45+IF(V45=0,T45,V45)-2*VLOOKUP(AA45,Rebars2,3),0)</f>
        <v>209</v>
      </c>
      <c r="AD45" s="23">
        <f>IF(F45=$AD$4,2*(T45+U45)-3*VLOOKUP(AA45,Rebars2,3)+2*VLOOKUP(AA45,Rebars2,7),0)</f>
        <v>0</v>
      </c>
      <c r="AF45" s="23">
        <f>IF(F78=$AF$4,T78+VLOOKUP(AA78,Rebars2,8),0)</f>
        <v>0</v>
      </c>
      <c r="AG45" s="23">
        <f t="shared" si="158"/>
        <v>0</v>
      </c>
      <c r="AH45" s="23">
        <f t="shared" si="159"/>
        <v>0</v>
      </c>
      <c r="AJ45" s="23">
        <f>IF(F45=$AJ$4,Y45,0)</f>
        <v>0</v>
      </c>
      <c r="AK45" s="23">
        <f>SUM(AB45:AJ45)</f>
        <v>209</v>
      </c>
    </row>
    <row r="46" spans="1:41" s="37" customFormat="1" x14ac:dyDescent="0.25">
      <c r="A46" s="38" t="s">
        <v>38</v>
      </c>
      <c r="B46" s="33"/>
      <c r="C46" s="34"/>
      <c r="D46" s="34"/>
      <c r="E46" s="34"/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5"/>
      <c r="AA46" s="33"/>
      <c r="AB46" s="36"/>
      <c r="AC46" s="36"/>
      <c r="AD46" s="36"/>
      <c r="AE46" s="36"/>
      <c r="AF46" s="36"/>
      <c r="AG46" s="23">
        <f t="shared" si="158"/>
        <v>0</v>
      </c>
      <c r="AH46" s="23">
        <f t="shared" si="159"/>
        <v>0</v>
      </c>
      <c r="AI46" s="36"/>
      <c r="AJ46" s="36"/>
      <c r="AK46" s="36"/>
    </row>
    <row r="47" spans="1:41" x14ac:dyDescent="0.25">
      <c r="B47" s="26">
        <v>1</v>
      </c>
      <c r="C47" s="24">
        <f>INT(AK47/12)</f>
        <v>4</v>
      </c>
      <c r="D47" s="25">
        <f>ROUNDDOWN(AK47-C47*12,0)</f>
        <v>10</v>
      </c>
      <c r="F47" s="30">
        <f>F48</f>
        <v>1</v>
      </c>
      <c r="G47" s="27"/>
      <c r="H47" s="28"/>
      <c r="I47" s="27">
        <v>4</v>
      </c>
      <c r="J47" s="28">
        <v>0</v>
      </c>
      <c r="K47" s="27"/>
      <c r="L47" s="28"/>
      <c r="M47" s="27"/>
      <c r="N47" s="28"/>
      <c r="O47" s="27"/>
      <c r="P47" s="28"/>
      <c r="Q47" s="27"/>
      <c r="R47" s="28"/>
      <c r="T47" s="21">
        <f>IF(G48="TO",G47*12+H47,T48)</f>
        <v>12</v>
      </c>
      <c r="U47" s="21">
        <f>IF(I48="TO",I47*12+J47,U48)</f>
        <v>48</v>
      </c>
      <c r="V47" s="21">
        <f>IF(K48="TO",K47*12+L47,V48)</f>
        <v>0</v>
      </c>
      <c r="W47" s="21">
        <f>IF(M48="TO",M47*12+N47,W48)</f>
        <v>0</v>
      </c>
      <c r="X47" s="21">
        <f>IF(O48="TO",O47*12+P47,X48)</f>
        <v>0</v>
      </c>
      <c r="Y47" s="21">
        <f>IF(Q48="TO",Q47*12+R47,Y48)</f>
        <v>0</v>
      </c>
      <c r="AA47" s="11">
        <f>AA48</f>
        <v>5</v>
      </c>
      <c r="AB47" s="23">
        <f>IF(F47=$AB$4,U47+T47-VLOOKUP(AA47,Rebars2,3),0)</f>
        <v>58.5</v>
      </c>
      <c r="AC47" s="23">
        <f>IF(F47=$AC$4,T47+U47+IF(V47=0,T47,V47)-2*VLOOKUP(AA47,Rebars2,3),0)</f>
        <v>0</v>
      </c>
      <c r="AD47" s="23">
        <f>IF(F47=$AD$4,2*(T47+U47)-3*VLOOKUP(AA47,Rebars2,3)+2*VLOOKUP(AA47,Rebars2,7),0)</f>
        <v>0</v>
      </c>
      <c r="AF47" s="23">
        <f>IF(F80=$AF$4,T80+VLOOKUP(AA80,Rebars2,8),0)</f>
        <v>0</v>
      </c>
      <c r="AG47" s="23">
        <f t="shared" si="158"/>
        <v>0</v>
      </c>
      <c r="AH47" s="23">
        <f t="shared" si="159"/>
        <v>0</v>
      </c>
      <c r="AJ47" s="23">
        <f>IF(F47=$AJ$4,Y47,0)</f>
        <v>0</v>
      </c>
      <c r="AK47" s="23">
        <f>SUM(AB47:AJ47)</f>
        <v>58.5</v>
      </c>
    </row>
    <row r="48" spans="1:41" x14ac:dyDescent="0.25">
      <c r="A48" s="11" t="s">
        <v>39</v>
      </c>
      <c r="B48" s="11" t="s">
        <v>29</v>
      </c>
      <c r="C48" s="31" t="s">
        <v>30</v>
      </c>
      <c r="D48" s="32"/>
      <c r="E48" s="21">
        <f>ROUND(B47*B49*0.5*(C47+D47/12+C49+D49/12)*VLOOKUP(AA48,Rebars1,2),0)</f>
        <v>64</v>
      </c>
      <c r="F48" s="11">
        <v>1</v>
      </c>
      <c r="G48" s="27">
        <v>1</v>
      </c>
      <c r="H48" s="28">
        <v>0</v>
      </c>
      <c r="I48" s="27" t="s">
        <v>30</v>
      </c>
      <c r="J48" s="28"/>
      <c r="K48" s="27"/>
      <c r="L48" s="28"/>
      <c r="M48" s="27"/>
      <c r="N48" s="28"/>
      <c r="O48" s="27"/>
      <c r="P48" s="28"/>
      <c r="Q48" s="27"/>
      <c r="R48" s="28"/>
      <c r="S48" s="23">
        <f>(U49-U47)/(B49-1)</f>
        <v>6</v>
      </c>
      <c r="T48" s="21">
        <f>IF(G48="TO",0.5*(T47+T49),G48*12+H48)</f>
        <v>12</v>
      </c>
      <c r="U48" s="21">
        <f>IF(I48="TO",0.5*(U47+U49),I48*12+J48)</f>
        <v>72</v>
      </c>
      <c r="V48" s="21">
        <f>IF(K48="TO",0.5*(V47+V49),K48*12+L48)</f>
        <v>0</v>
      </c>
      <c r="W48" s="21">
        <f>IF(M48="TO",0.5*(W47+W49),M48*12+N48)</f>
        <v>0</v>
      </c>
      <c r="X48" s="21">
        <f>IF(O48="TO",0.5*(X47+X49),O48*12+P48)</f>
        <v>0</v>
      </c>
      <c r="Y48" s="21">
        <f>IF(Q48="TO",0.5*(Y47+Y49),Q48*12+R48)</f>
        <v>0</v>
      </c>
      <c r="AA48" s="11">
        <f>VALUE(MID(A48,2,1))</f>
        <v>5</v>
      </c>
      <c r="AB48" s="23">
        <f>IF(F48=$AB$4,U48+T48-VLOOKUP(AA48,Rebars2,3),0)</f>
        <v>82.5</v>
      </c>
      <c r="AC48" s="23">
        <f>IF(F48=$AC$4,T48+U48+IF(V48=0,T48,V48)-2*VLOOKUP(AA48,Rebars2,3),0)</f>
        <v>0</v>
      </c>
      <c r="AD48" s="23">
        <f>IF(F48=$AD$4,2*(T48+U48)-3*VLOOKUP(AA48,Rebars2,3)+2*VLOOKUP(AA48,Rebars2,7),0)</f>
        <v>0</v>
      </c>
      <c r="AF48" s="23">
        <f>IF(F81=$AF$4,T81+VLOOKUP(AA81,Rebars2,8),0)</f>
        <v>0</v>
      </c>
      <c r="AG48" s="23">
        <f t="shared" si="158"/>
        <v>0</v>
      </c>
      <c r="AJ48" s="23">
        <f>IF(F48=$AJ$4,Y48,0)</f>
        <v>0</v>
      </c>
      <c r="AK48" s="23">
        <f>SUM(AB48:AJ48)</f>
        <v>82.5</v>
      </c>
    </row>
    <row r="49" spans="1:37" x14ac:dyDescent="0.25">
      <c r="B49" s="26">
        <v>9</v>
      </c>
      <c r="C49" s="24">
        <f>INT(AK49/12)</f>
        <v>8</v>
      </c>
      <c r="D49" s="25">
        <f>ROUNDDOWN(AK49-C49*12,0)</f>
        <v>10</v>
      </c>
      <c r="F49" s="30">
        <f>F48</f>
        <v>1</v>
      </c>
      <c r="G49" s="27"/>
      <c r="H49" s="28"/>
      <c r="I49" s="27">
        <v>8</v>
      </c>
      <c r="J49" s="28">
        <v>0</v>
      </c>
      <c r="K49" s="27"/>
      <c r="L49" s="28"/>
      <c r="M49" s="27"/>
      <c r="N49" s="28"/>
      <c r="O49" s="27"/>
      <c r="P49" s="28"/>
      <c r="Q49" s="27"/>
      <c r="R49" s="28"/>
      <c r="T49" s="21">
        <f>IF(G48="TO",G49*12+H49,T48)</f>
        <v>12</v>
      </c>
      <c r="U49" s="21">
        <f>IF(I48="TO",I49*12+J49,U48)</f>
        <v>96</v>
      </c>
      <c r="V49" s="21">
        <f>IF(K48="TO",K49*12+L49,V48)</f>
        <v>0</v>
      </c>
      <c r="W49" s="21">
        <f>IF(M48="TO",M49*12+N49,W48)</f>
        <v>0</v>
      </c>
      <c r="X49" s="21">
        <f>IF(O48="TO",O49*12+P49,X48)</f>
        <v>0</v>
      </c>
      <c r="Y49" s="21">
        <f>IF(Q48="TO",Q49*12+R49,Y48)</f>
        <v>0</v>
      </c>
      <c r="AA49" s="11">
        <f>AA48</f>
        <v>5</v>
      </c>
      <c r="AB49" s="23">
        <f>IF(F49=$AB$4,U49+T49-VLOOKUP(AA49,Rebars2,3),0)</f>
        <v>106.5</v>
      </c>
      <c r="AC49" s="23">
        <f>IF(F49=$AC$4,T49+U49+IF(V49=0,T49,V49)-2*VLOOKUP(AA49,Rebars2,3),0)</f>
        <v>0</v>
      </c>
      <c r="AD49" s="23">
        <f>IF(F49=$AD$4,2*(T49+U49)-3*VLOOKUP(AA49,Rebars2,3)+2*VLOOKUP(AA49,Rebars2,7),0)</f>
        <v>0</v>
      </c>
      <c r="AF49" s="23">
        <f>IF(F82=$AF$4,T82+VLOOKUP(AA82,Rebars2,8),0)</f>
        <v>0</v>
      </c>
      <c r="AG49" s="23">
        <f t="shared" si="158"/>
        <v>0</v>
      </c>
      <c r="AH49" s="23">
        <f>IF($F49=$AH$4,$T49+SQRT($U49^2+$V49^2)-VLOOKUP(AA49,Rebars2,4),0)</f>
        <v>0</v>
      </c>
      <c r="AJ49" s="23">
        <f>IF(F49=$AJ$4,Y49,0)</f>
        <v>0</v>
      </c>
      <c r="AK49" s="23">
        <f>SUM(AB49:AJ49)</f>
        <v>106.5</v>
      </c>
    </row>
    <row r="50" spans="1:37" s="37" customFormat="1" x14ac:dyDescent="0.25">
      <c r="A50" s="38" t="s">
        <v>41</v>
      </c>
      <c r="B50" s="33"/>
      <c r="C50" s="34"/>
      <c r="D50" s="34"/>
      <c r="E50" s="34"/>
      <c r="F50" s="33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5"/>
      <c r="AA50" s="33"/>
      <c r="AB50" s="36"/>
      <c r="AC50" s="36"/>
      <c r="AD50" s="36"/>
      <c r="AE50" s="36"/>
      <c r="AF50" s="36"/>
      <c r="AG50" s="23">
        <f t="shared" si="158"/>
        <v>0</v>
      </c>
      <c r="AH50" s="23">
        <f>IF($F50=$AH$4,$T50+SQRT($U50^2+$V50^2)-VLOOKUP(AA50,Rebars2,4),0)</f>
        <v>0</v>
      </c>
      <c r="AI50" s="36"/>
      <c r="AJ50" s="36"/>
      <c r="AK50" s="23"/>
    </row>
    <row r="51" spans="1:37" x14ac:dyDescent="0.25">
      <c r="B51" s="26">
        <v>1</v>
      </c>
      <c r="C51" s="24">
        <f>INT(AK51/12)</f>
        <v>10</v>
      </c>
      <c r="D51" s="25">
        <f>ROUNDDOWN(AK51-C51*12,0)</f>
        <v>6</v>
      </c>
      <c r="F51" s="30">
        <f>F52</f>
        <v>3</v>
      </c>
      <c r="G51" s="27">
        <v>4</v>
      </c>
      <c r="H51" s="28">
        <v>0</v>
      </c>
      <c r="I51" s="27"/>
      <c r="J51" s="28"/>
      <c r="K51" s="27"/>
      <c r="L51" s="28"/>
      <c r="M51" s="27"/>
      <c r="N51" s="28"/>
      <c r="O51" s="27"/>
      <c r="P51" s="28"/>
      <c r="Q51" s="27"/>
      <c r="R51" s="28"/>
      <c r="T51" s="21">
        <f>IF(G52="TO",G51*12+H51,T52)</f>
        <v>48</v>
      </c>
      <c r="U51" s="21">
        <f>IF(I52="TO",I51*12+J51,U52)</f>
        <v>12</v>
      </c>
      <c r="V51" s="21">
        <f>IF(K52="TO",K51*12+L51,V52)</f>
        <v>0</v>
      </c>
      <c r="W51" s="21">
        <f>IF(M52="TO",M51*12+N51,W52)</f>
        <v>0</v>
      </c>
      <c r="X51" s="21">
        <f>IF(O52="TO",O51*12+P51,X52)</f>
        <v>0</v>
      </c>
      <c r="Y51" s="21">
        <f>IF(Q52="TO",Q51*12+R51,Y52)</f>
        <v>0</v>
      </c>
      <c r="AA51" s="11">
        <f>AA52</f>
        <v>5</v>
      </c>
      <c r="AB51" s="23">
        <f>IF(F51=$AB$4,U51+T51-VLOOKUP(AA51,Rebars2,3),0)</f>
        <v>0</v>
      </c>
      <c r="AC51" s="23">
        <f>IF(F51=$AC$4,T51+U51+IF(V51=0,T51,V51)-2*VLOOKUP(AA51,Rebars2,3),0)</f>
        <v>0</v>
      </c>
      <c r="AD51" s="23">
        <f>IF(F51=$AD$4,2*(T51+U51)-3*VLOOKUP(AA51,Rebars2,3)+2*VLOOKUP(AA51,Rebars2,7),0)</f>
        <v>126.5</v>
      </c>
      <c r="AF51" s="23">
        <f>IF(F84=$AF$4,T84+VLOOKUP(AA84,Rebars2,8),0)</f>
        <v>0</v>
      </c>
      <c r="AG51" s="23">
        <f t="shared" si="158"/>
        <v>0</v>
      </c>
      <c r="AH51" s="23">
        <f>IF($F51=$AH$4,$T51+SQRT($U51^2+$V51^2)-VLOOKUP(AA51,Rebars2,4),0)</f>
        <v>0</v>
      </c>
      <c r="AK51" s="23">
        <f t="shared" ref="AK51:AK55" si="160">SUM(AB51:AJ51)</f>
        <v>126.5</v>
      </c>
    </row>
    <row r="52" spans="1:37" x14ac:dyDescent="0.25">
      <c r="A52" s="11" t="s">
        <v>39</v>
      </c>
      <c r="B52" s="11" t="s">
        <v>29</v>
      </c>
      <c r="C52" s="31" t="s">
        <v>30</v>
      </c>
      <c r="D52" s="32"/>
      <c r="E52" s="21">
        <f>ROUND(B51*B53*0.5*(C51+D51/12+C53+D53/12)*VLOOKUP(AA52,Rebars1,2),0)</f>
        <v>136</v>
      </c>
      <c r="F52" s="11">
        <v>3</v>
      </c>
      <c r="G52" s="27" t="s">
        <v>30</v>
      </c>
      <c r="H52" s="28"/>
      <c r="I52" s="27">
        <v>1</v>
      </c>
      <c r="J52" s="28">
        <v>0</v>
      </c>
      <c r="K52" s="27"/>
      <c r="L52" s="28"/>
      <c r="M52" s="27"/>
      <c r="N52" s="28"/>
      <c r="O52" s="27"/>
      <c r="P52" s="28"/>
      <c r="Q52" s="27"/>
      <c r="R52" s="28"/>
      <c r="S52" s="23">
        <f>(T53-T51)/(B53-1)</f>
        <v>6</v>
      </c>
      <c r="T52" s="21">
        <f>IF(G52="TO",0.5*(T51+T53),G52*12+H52)</f>
        <v>72</v>
      </c>
      <c r="U52" s="21">
        <f>IF(I52="TO",0.5*(U51+U53),I52*12+J52)</f>
        <v>12</v>
      </c>
      <c r="V52" s="21">
        <f>IF(K52="TO",0.5*(V51+V53),K52*12+L52)</f>
        <v>0</v>
      </c>
      <c r="W52" s="21">
        <f>IF(M52="TO",0.5*(W51+W53),M52*12+N52)</f>
        <v>0</v>
      </c>
      <c r="X52" s="21">
        <f>IF(O52="TO",0.5*(X51+X53),O52*12+P52)</f>
        <v>0</v>
      </c>
      <c r="Y52" s="21">
        <f>IF(Q52="TO",0.5*(Y51+Y53),Q52*12+R52)</f>
        <v>0</v>
      </c>
      <c r="AA52" s="11">
        <f>VALUE(MID(A52,2,1))</f>
        <v>5</v>
      </c>
      <c r="AB52" s="23">
        <f>IF(F52=$AB$4,U52+T52-VLOOKUP(AA52,Rebars2,3),0)</f>
        <v>0</v>
      </c>
      <c r="AC52" s="23">
        <f>IF(F52=$AC$4,T52+U52+IF(V52=0,T52,V52)-2*VLOOKUP(AA52,Rebars2,3),0)</f>
        <v>0</v>
      </c>
      <c r="AD52" s="23">
        <f>IF(F52=$AD$4,2*(T52+U52)-3*VLOOKUP(AA52,Rebars2,3)+2*VLOOKUP(AA52,Rebars2,7),0)</f>
        <v>174.5</v>
      </c>
      <c r="AF52" s="23">
        <f>IF(F85=$AF$4,T85+VLOOKUP(AA85,Rebars2,8),0)</f>
        <v>0</v>
      </c>
      <c r="AG52" s="23">
        <f t="shared" si="158"/>
        <v>0</v>
      </c>
      <c r="AH52" s="23">
        <f>IF($F52=$AH$4,$T52+SQRT($U52^2+$V52^2)-VLOOKUP(AA52,Rebars2,4),0)</f>
        <v>0</v>
      </c>
      <c r="AK52" s="23">
        <f t="shared" si="160"/>
        <v>174.5</v>
      </c>
    </row>
    <row r="53" spans="1:37" x14ac:dyDescent="0.25">
      <c r="B53" s="26">
        <v>9</v>
      </c>
      <c r="C53" s="24">
        <f>INT(AK53/12)</f>
        <v>18</v>
      </c>
      <c r="D53" s="25">
        <f>ROUNDDOWN(AK53-C53*12,0)</f>
        <v>6</v>
      </c>
      <c r="F53" s="30">
        <f>F52</f>
        <v>3</v>
      </c>
      <c r="G53" s="27">
        <v>8</v>
      </c>
      <c r="H53" s="28">
        <v>0</v>
      </c>
      <c r="I53" s="27"/>
      <c r="J53" s="28"/>
      <c r="K53" s="27"/>
      <c r="L53" s="28"/>
      <c r="M53" s="27"/>
      <c r="N53" s="28"/>
      <c r="O53" s="27"/>
      <c r="P53" s="28"/>
      <c r="Q53" s="27"/>
      <c r="R53" s="28"/>
      <c r="T53" s="21">
        <f>IF(G52="TO",G53*12+H53,T52)</f>
        <v>96</v>
      </c>
      <c r="U53" s="21">
        <f>IF(I52="TO",I53*12+J53,U52)</f>
        <v>12</v>
      </c>
      <c r="V53" s="21">
        <f>IF(K52="TO",K53*12+L53,V52)</f>
        <v>0</v>
      </c>
      <c r="W53" s="21">
        <f>IF(M52="TO",M53*12+N53,W52)</f>
        <v>0</v>
      </c>
      <c r="X53" s="21">
        <f>IF(O52="TO",O53*12+P53,X52)</f>
        <v>0</v>
      </c>
      <c r="Y53" s="21">
        <f>IF(Q52="TO",Q53*12+R53,Y52)</f>
        <v>0</v>
      </c>
      <c r="AA53" s="11">
        <f>AA52</f>
        <v>5</v>
      </c>
      <c r="AB53" s="23">
        <f>IF(F53=$AB$4,U53+T53-VLOOKUP(AA53,Rebars2,3),0)</f>
        <v>0</v>
      </c>
      <c r="AC53" s="23">
        <f>IF(F53=$AC$4,T53+U53+IF(V53=0,T53,V53)-2*VLOOKUP(AA53,Rebars2,3),0)</f>
        <v>0</v>
      </c>
      <c r="AD53" s="23">
        <f>IF(F53=$AD$4,2*(T53+U53)-3*VLOOKUP(AA53,Rebars2,3)+2*VLOOKUP(AA53,Rebars2,7),0)</f>
        <v>222.5</v>
      </c>
      <c r="AF53" s="23">
        <f>IF(F86=$AF$4,T86+VLOOKUP(AA86,Rebars2,8),0)</f>
        <v>0</v>
      </c>
      <c r="AG53" s="23">
        <f t="shared" si="158"/>
        <v>0</v>
      </c>
      <c r="AK53" s="23">
        <f t="shared" si="160"/>
        <v>222.5</v>
      </c>
    </row>
    <row r="54" spans="1:37" s="37" customFormat="1" x14ac:dyDescent="0.25">
      <c r="A54" s="38" t="s">
        <v>45</v>
      </c>
      <c r="B54" s="33"/>
      <c r="C54" s="34"/>
      <c r="D54" s="34"/>
      <c r="E54" s="34"/>
      <c r="F54" s="33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5"/>
      <c r="AA54" s="33"/>
      <c r="AB54" s="36"/>
      <c r="AC54" s="36"/>
      <c r="AD54" s="36"/>
      <c r="AE54" s="36"/>
      <c r="AF54" s="36"/>
      <c r="AG54" s="23">
        <f t="shared" si="158"/>
        <v>0</v>
      </c>
      <c r="AH54" s="23">
        <f>IF($F54=$AH$4,$T54+SQRT($U54^2+$V54^2)-VLOOKUP(AA54,Rebars2,4),0)</f>
        <v>0</v>
      </c>
      <c r="AI54" s="36"/>
      <c r="AK54" s="23"/>
    </row>
    <row r="55" spans="1:37" x14ac:dyDescent="0.25">
      <c r="A55" s="11" t="s">
        <v>44</v>
      </c>
      <c r="B55" s="26">
        <v>10</v>
      </c>
      <c r="C55" s="24" t="e">
        <f>INT(#REF!/12)</f>
        <v>#REF!</v>
      </c>
      <c r="D55" s="25" t="e">
        <f>ROUNDDOWN(#REF!-C55*12,0)</f>
        <v>#REF!</v>
      </c>
      <c r="E55" s="21" t="e">
        <f t="shared" ref="E55" si="161">ROUND(B55*(C55+D55/12)*VLOOKUP(AA55,Rebars1,2),0)</f>
        <v>#REF!</v>
      </c>
      <c r="F55" s="26">
        <v>26</v>
      </c>
      <c r="G55" s="27">
        <v>2</v>
      </c>
      <c r="H55" s="28">
        <v>2</v>
      </c>
      <c r="I55" s="27">
        <v>0</v>
      </c>
      <c r="J55" s="28">
        <v>5</v>
      </c>
      <c r="K55" s="27">
        <v>2</v>
      </c>
      <c r="L55" s="28">
        <v>7</v>
      </c>
      <c r="M55" s="27">
        <v>0</v>
      </c>
      <c r="N55" s="28">
        <v>10</v>
      </c>
      <c r="O55" s="27">
        <v>1</v>
      </c>
      <c r="P55" s="28">
        <v>9</v>
      </c>
      <c r="Q55" s="27"/>
      <c r="R55" s="28"/>
      <c r="T55" s="21">
        <f t="shared" ref="T55" si="162">G55*12+H55</f>
        <v>26</v>
      </c>
      <c r="U55" s="21">
        <f t="shared" ref="U55" si="163">I55*12+J55</f>
        <v>5</v>
      </c>
      <c r="V55" s="21">
        <f t="shared" ref="V55" si="164">K55*12+L55</f>
        <v>31</v>
      </c>
      <c r="W55" s="21">
        <f t="shared" ref="W55" si="165">M55*12+N55</f>
        <v>10</v>
      </c>
      <c r="X55" s="21">
        <f t="shared" ref="X55" si="166">O55*12+P55</f>
        <v>21</v>
      </c>
      <c r="Y55" s="21">
        <f t="shared" ref="Y55" si="167">Q55*12+R55</f>
        <v>0</v>
      </c>
      <c r="AA55" s="11">
        <f>VALUE(MID(A55,2,1))</f>
        <v>6</v>
      </c>
      <c r="AB55" s="23">
        <f t="shared" ref="AB55" si="168">IF(F55=$AB$4,T55+U55-VLOOKUP(AA55,Rebars2,3),0)</f>
        <v>0</v>
      </c>
      <c r="AC55" s="23">
        <f>IF(F55=$AC$4,T55+U55+IF(V55=0,T55,V55)-2*VLOOKUP(AA55,Rebars2,3),0)</f>
        <v>0</v>
      </c>
      <c r="AD55" s="23">
        <f>IF(F55=$AD$4,2*(T55+U55)-3*VLOOKUP(AA55,Rebars2,3)+2*VLOOKUP(AA55,Rebars2,7),0)</f>
        <v>0</v>
      </c>
      <c r="AF55" s="23">
        <f>IF(F88=$AF$4,T88+VLOOKUP(AA88,Rebars2,8),0)</f>
        <v>0</v>
      </c>
      <c r="AG55" s="23">
        <f t="shared" si="158"/>
        <v>0</v>
      </c>
      <c r="AH55" s="23">
        <f>IF($F55=$AH$4,$T55+SQRT($U55^2+$V55^2)-VLOOKUP(AA55,Rebars2,4),0)</f>
        <v>0</v>
      </c>
      <c r="AK55" s="23">
        <f t="shared" si="160"/>
        <v>0</v>
      </c>
    </row>
    <row r="56" spans="1:37" s="37" customFormat="1" x14ac:dyDescent="0.25">
      <c r="A56" s="38"/>
      <c r="B56" s="33"/>
      <c r="C56" s="34"/>
      <c r="D56" s="34"/>
      <c r="E56" s="34"/>
      <c r="F56" s="33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5"/>
      <c r="AA56" s="33"/>
      <c r="AB56" s="36"/>
      <c r="AC56" s="36"/>
      <c r="AD56" s="36"/>
      <c r="AE56" s="36"/>
      <c r="AF56" s="36"/>
      <c r="AG56" s="23">
        <f t="shared" si="158"/>
        <v>0</v>
      </c>
      <c r="AH56" s="23"/>
      <c r="AI56" s="36"/>
      <c r="AK56" s="23"/>
    </row>
    <row r="57" spans="1:37" x14ac:dyDescent="0.25">
      <c r="AG57" s="23">
        <f t="shared" si="158"/>
        <v>0</v>
      </c>
      <c r="AH57" s="23">
        <f>IF($F57=$AH$4,$T57+SQRT($U57^2+$V57^2)-VLOOKUP(AA57,Rebars2,4),0)</f>
        <v>0</v>
      </c>
    </row>
    <row r="58" spans="1:37" x14ac:dyDescent="0.25">
      <c r="AG58" s="23">
        <f t="shared" si="158"/>
        <v>0</v>
      </c>
    </row>
    <row r="59" spans="1:37" x14ac:dyDescent="0.25">
      <c r="AG59" s="23">
        <f t="shared" si="158"/>
        <v>0</v>
      </c>
      <c r="AH59" s="23">
        <f>IF($F59=$AH$4,$T59+SQRT($U59^2+$V59^2)-VLOOKUP(AA59,Rebars2,4),0)</f>
        <v>0</v>
      </c>
    </row>
    <row r="60" spans="1:37" x14ac:dyDescent="0.25">
      <c r="AG60" s="23">
        <f t="shared" si="158"/>
        <v>0</v>
      </c>
    </row>
    <row r="61" spans="1:37" x14ac:dyDescent="0.25">
      <c r="AG61" s="23">
        <f t="shared" si="158"/>
        <v>0</v>
      </c>
    </row>
    <row r="63" spans="1:37" x14ac:dyDescent="0.25">
      <c r="AG63" s="23">
        <f>IF(G63=$AF$4,U63+2*VLOOKUP(AB63,Rebars2,8),0)</f>
        <v>0</v>
      </c>
    </row>
    <row r="65" spans="33:33" x14ac:dyDescent="0.25">
      <c r="AG65" s="23">
        <f t="shared" ref="AG65:AG85" si="169">IF(G65=$AF$4,U65+2*VLOOKUP(AB65,Rebars2,8),0)</f>
        <v>0</v>
      </c>
    </row>
    <row r="66" spans="33:33" x14ac:dyDescent="0.25">
      <c r="AG66" s="23">
        <f t="shared" si="169"/>
        <v>0</v>
      </c>
    </row>
    <row r="67" spans="33:33" x14ac:dyDescent="0.25">
      <c r="AG67" s="23">
        <f t="shared" si="169"/>
        <v>0</v>
      </c>
    </row>
    <row r="68" spans="33:33" x14ac:dyDescent="0.25">
      <c r="AG68" s="23">
        <f t="shared" si="169"/>
        <v>0</v>
      </c>
    </row>
    <row r="69" spans="33:33" x14ac:dyDescent="0.25">
      <c r="AG69" s="23">
        <f t="shared" si="169"/>
        <v>0</v>
      </c>
    </row>
    <row r="70" spans="33:33" x14ac:dyDescent="0.25">
      <c r="AG70" s="23">
        <f t="shared" si="169"/>
        <v>0</v>
      </c>
    </row>
    <row r="71" spans="33:33" x14ac:dyDescent="0.25">
      <c r="AG71" s="23">
        <f t="shared" si="169"/>
        <v>0</v>
      </c>
    </row>
    <row r="72" spans="33:33" x14ac:dyDescent="0.25">
      <c r="AG72" s="23">
        <f t="shared" si="169"/>
        <v>0</v>
      </c>
    </row>
    <row r="73" spans="33:33" x14ac:dyDescent="0.25">
      <c r="AG73" s="23">
        <f t="shared" si="169"/>
        <v>0</v>
      </c>
    </row>
    <row r="74" spans="33:33" x14ac:dyDescent="0.25">
      <c r="AG74" s="23">
        <f t="shared" si="169"/>
        <v>0</v>
      </c>
    </row>
    <row r="75" spans="33:33" x14ac:dyDescent="0.25">
      <c r="AG75" s="23">
        <f t="shared" si="169"/>
        <v>0</v>
      </c>
    </row>
    <row r="76" spans="33:33" x14ac:dyDescent="0.25">
      <c r="AG76" s="23">
        <f t="shared" si="169"/>
        <v>0</v>
      </c>
    </row>
    <row r="77" spans="33:33" x14ac:dyDescent="0.25">
      <c r="AG77" s="23">
        <f t="shared" si="169"/>
        <v>0</v>
      </c>
    </row>
    <row r="78" spans="33:33" x14ac:dyDescent="0.25">
      <c r="AG78" s="23">
        <f t="shared" si="169"/>
        <v>0</v>
      </c>
    </row>
    <row r="79" spans="33:33" x14ac:dyDescent="0.25">
      <c r="AG79" s="23">
        <f t="shared" si="169"/>
        <v>0</v>
      </c>
    </row>
    <row r="80" spans="33:33" x14ac:dyDescent="0.25">
      <c r="AG80" s="23">
        <f t="shared" si="169"/>
        <v>0</v>
      </c>
    </row>
    <row r="81" spans="33:33" x14ac:dyDescent="0.25">
      <c r="AG81" s="23">
        <f t="shared" si="169"/>
        <v>0</v>
      </c>
    </row>
    <row r="82" spans="33:33" x14ac:dyDescent="0.25">
      <c r="AG82" s="23">
        <f t="shared" si="169"/>
        <v>0</v>
      </c>
    </row>
    <row r="83" spans="33:33" x14ac:dyDescent="0.25">
      <c r="AG83" s="23">
        <f t="shared" si="169"/>
        <v>0</v>
      </c>
    </row>
    <row r="84" spans="33:33" x14ac:dyDescent="0.25">
      <c r="AG84" s="23">
        <f t="shared" si="169"/>
        <v>0</v>
      </c>
    </row>
    <row r="85" spans="33:33" x14ac:dyDescent="0.25">
      <c r="AG85" s="23">
        <f t="shared" si="169"/>
        <v>0</v>
      </c>
    </row>
    <row r="90" spans="33:33" x14ac:dyDescent="0.25">
      <c r="AG90" s="36"/>
    </row>
    <row r="91" spans="33:33" x14ac:dyDescent="0.25">
      <c r="AG91" s="23">
        <f>IF(G91=$AF$4,U91+2*VLOOKUP(AB91,Rebars2,8),0)</f>
        <v>0</v>
      </c>
    </row>
    <row r="92" spans="33:33" x14ac:dyDescent="0.25">
      <c r="AG92" s="23">
        <f>IF(G92=$AF$4,U92+2*VLOOKUP(AB92,Rebars2,8),0)</f>
        <v>0</v>
      </c>
    </row>
    <row r="93" spans="33:33" x14ac:dyDescent="0.25">
      <c r="AG93" s="23">
        <f>IF(G93=$AF$4,U93+2*VLOOKUP(AB93,Rebars2,8),0)</f>
        <v>0</v>
      </c>
    </row>
    <row r="94" spans="33:33" x14ac:dyDescent="0.25">
      <c r="AG94" s="36"/>
    </row>
    <row r="95" spans="33:33" x14ac:dyDescent="0.25">
      <c r="AG95" s="23">
        <f>IF(G95=$AF$4,U95+2*VLOOKUP(AB95,Rebars2,8),0)</f>
        <v>0</v>
      </c>
    </row>
    <row r="96" spans="33:33" x14ac:dyDescent="0.25">
      <c r="AG96" s="23">
        <f>IF(G96=$AF$4,U96+2*VLOOKUP(AB96,Rebars2,8),0)</f>
        <v>0</v>
      </c>
    </row>
    <row r="97" spans="33:33" x14ac:dyDescent="0.25">
      <c r="AG97" s="23">
        <f>IF(G97=$AF$4,U97+2*VLOOKUP(AB97,Rebars2,8),0)</f>
        <v>0</v>
      </c>
    </row>
    <row r="98" spans="33:33" x14ac:dyDescent="0.25">
      <c r="AG98" s="36"/>
    </row>
    <row r="99" spans="33:33" x14ac:dyDescent="0.25">
      <c r="AG99" s="23">
        <f>IF(G99=$AF$4,U99+2*VLOOKUP(AB99,Rebars2,8),0)</f>
        <v>0</v>
      </c>
    </row>
    <row r="100" spans="33:33" x14ac:dyDescent="0.25">
      <c r="AG100" s="23">
        <f>IF(G100=$AF$4,U100+2*VLOOKUP(AB100,Rebars2,8),0)</f>
        <v>0</v>
      </c>
    </row>
    <row r="101" spans="33:33" x14ac:dyDescent="0.25">
      <c r="AG101" s="23">
        <f>IF(G101=$AF$4,U101+2*VLOOKUP(AB101,Rebars2,8),0)</f>
        <v>0</v>
      </c>
    </row>
    <row r="102" spans="33:33" x14ac:dyDescent="0.25">
      <c r="AG102" s="36"/>
    </row>
    <row r="103" spans="33:33" x14ac:dyDescent="0.25">
      <c r="AG103" s="23">
        <f>IF(G103=$AF$4,U103+2*VLOOKUP(AB103,Rebars2,8),0)</f>
        <v>0</v>
      </c>
    </row>
    <row r="104" spans="33:33" x14ac:dyDescent="0.25">
      <c r="AG104" s="23">
        <f>IF(G104=$AF$4,U104+2*VLOOKUP(AB104,Rebars2,8),0)</f>
        <v>0</v>
      </c>
    </row>
    <row r="105" spans="33:33" x14ac:dyDescent="0.25">
      <c r="AG105" s="23">
        <f>IF(G105=$AF$4,U105+2*VLOOKUP(AB105,Rebars2,8),0)</f>
        <v>0</v>
      </c>
    </row>
    <row r="106" spans="33:33" x14ac:dyDescent="0.25">
      <c r="AG106" s="36"/>
    </row>
    <row r="107" spans="33:33" x14ac:dyDescent="0.25">
      <c r="AG107" s="23">
        <f>IF(G107=$AF$4,U107+2*VLOOKUP(AB107,Rebars2,8),0)</f>
        <v>0</v>
      </c>
    </row>
    <row r="108" spans="33:33" x14ac:dyDescent="0.25">
      <c r="AG108" s="36"/>
    </row>
  </sheetData>
  <mergeCells count="7">
    <mergeCell ref="Q4:R4"/>
    <mergeCell ref="C4:D4"/>
    <mergeCell ref="G4:H4"/>
    <mergeCell ref="I4:J4"/>
    <mergeCell ref="K4:L4"/>
    <mergeCell ref="M4:N4"/>
    <mergeCell ref="O4:P4"/>
  </mergeCells>
  <phoneticPr fontId="7" type="noConversion"/>
  <pageMargins left="0.7" right="0.7" top="0.75" bottom="0.75" header="0.3" footer="0.3"/>
  <pageSetup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954CF-C963-4F78-B931-695058C12634}">
  <sheetPr>
    <pageSetUpPr fitToPage="1"/>
  </sheetPr>
  <dimension ref="A1:AN108"/>
  <sheetViews>
    <sheetView topLeftCell="A27" zoomScale="85" zoomScaleNormal="85" workbookViewId="0">
      <selection activeCell="A31" sqref="A31:XFD31"/>
    </sheetView>
  </sheetViews>
  <sheetFormatPr defaultColWidth="9.140625" defaultRowHeight="15" x14ac:dyDescent="0.25"/>
  <cols>
    <col min="1" max="2" width="8.7109375" style="11" customWidth="1"/>
    <col min="3" max="4" width="4.7109375" style="21" customWidth="1"/>
    <col min="5" max="5" width="8.7109375" style="21" customWidth="1"/>
    <col min="6" max="6" width="8.7109375" style="11" customWidth="1"/>
    <col min="7" max="18" width="4.7109375" style="21" customWidth="1"/>
    <col min="19" max="25" width="8.7109375" style="21" customWidth="1"/>
    <col min="26" max="26" width="8.7109375" style="22" customWidth="1"/>
    <col min="27" max="27" width="8.7109375" style="11" customWidth="1"/>
    <col min="28" max="34" width="8.7109375" style="23" customWidth="1"/>
  </cols>
  <sheetData>
    <row r="1" spans="1:40" ht="18.75" x14ac:dyDescent="0.3">
      <c r="A1" s="45" t="s">
        <v>82</v>
      </c>
      <c r="S1" s="41" t="s">
        <v>42</v>
      </c>
      <c r="U1" s="21" t="s">
        <v>50</v>
      </c>
      <c r="V1" s="43"/>
      <c r="W1" s="22" t="s">
        <v>218</v>
      </c>
      <c r="Y1" s="21" t="s">
        <v>211</v>
      </c>
      <c r="Z1" s="22" t="s">
        <v>270</v>
      </c>
      <c r="AI1" s="23"/>
      <c r="AJ1" s="23"/>
    </row>
    <row r="2" spans="1:40" x14ac:dyDescent="0.25">
      <c r="A2" s="42" t="s">
        <v>23</v>
      </c>
      <c r="E2" s="51"/>
      <c r="F2" s="50"/>
      <c r="S2" s="41" t="s">
        <v>43</v>
      </c>
      <c r="U2" s="21" t="s">
        <v>46</v>
      </c>
      <c r="V2" s="43"/>
      <c r="W2" s="22" t="s">
        <v>218</v>
      </c>
      <c r="AD2" s="23" t="s">
        <v>31</v>
      </c>
      <c r="AF2" s="23" t="s">
        <v>32</v>
      </c>
      <c r="AG2" s="23" t="s">
        <v>40</v>
      </c>
      <c r="AI2" s="23"/>
      <c r="AJ2" s="23"/>
    </row>
    <row r="3" spans="1:40" x14ac:dyDescent="0.25">
      <c r="E3" s="52"/>
      <c r="F3" s="53"/>
      <c r="AB3" s="23" t="s">
        <v>26</v>
      </c>
      <c r="AC3" s="23" t="s">
        <v>25</v>
      </c>
      <c r="AD3" s="23" t="s">
        <v>24</v>
      </c>
      <c r="AE3" s="23" t="s">
        <v>51</v>
      </c>
      <c r="AF3" s="23" t="s">
        <v>33</v>
      </c>
      <c r="AG3" s="23" t="s">
        <v>27</v>
      </c>
      <c r="AH3" s="23" t="s">
        <v>191</v>
      </c>
      <c r="AI3" s="23"/>
      <c r="AJ3" s="23"/>
    </row>
    <row r="4" spans="1:40" x14ac:dyDescent="0.25">
      <c r="A4" s="29" t="s">
        <v>1</v>
      </c>
      <c r="B4" s="29" t="s">
        <v>2</v>
      </c>
      <c r="C4" s="98" t="s">
        <v>3</v>
      </c>
      <c r="D4" s="98"/>
      <c r="E4" s="44" t="s">
        <v>4</v>
      </c>
      <c r="F4" s="29" t="s">
        <v>5</v>
      </c>
      <c r="G4" s="97" t="s">
        <v>6</v>
      </c>
      <c r="H4" s="97"/>
      <c r="I4" s="97" t="s">
        <v>7</v>
      </c>
      <c r="J4" s="97"/>
      <c r="K4" s="97" t="s">
        <v>8</v>
      </c>
      <c r="L4" s="97"/>
      <c r="M4" s="97" t="s">
        <v>9</v>
      </c>
      <c r="N4" s="97"/>
      <c r="O4" s="97" t="s">
        <v>10</v>
      </c>
      <c r="P4" s="97"/>
      <c r="Q4" s="97" t="s">
        <v>20</v>
      </c>
      <c r="R4" s="97"/>
      <c r="S4" s="29" t="s">
        <v>36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20</v>
      </c>
      <c r="Z4" s="46"/>
      <c r="AA4" s="29" t="s">
        <v>0</v>
      </c>
      <c r="AB4" s="29">
        <v>1</v>
      </c>
      <c r="AC4" s="29">
        <v>2</v>
      </c>
      <c r="AD4" s="29">
        <v>3</v>
      </c>
      <c r="AE4" s="29">
        <v>13</v>
      </c>
      <c r="AF4" s="29">
        <v>16</v>
      </c>
      <c r="AG4" s="29">
        <v>19</v>
      </c>
      <c r="AH4" s="29">
        <v>27</v>
      </c>
      <c r="AI4" s="29" t="s">
        <v>20</v>
      </c>
      <c r="AJ4" s="29" t="s">
        <v>28</v>
      </c>
      <c r="AN4" t="s">
        <v>85</v>
      </c>
    </row>
    <row r="5" spans="1:40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F5" s="11"/>
      <c r="AG5" s="11"/>
      <c r="AH5" s="11"/>
      <c r="AI5" s="11"/>
      <c r="AJ5" s="11"/>
    </row>
    <row r="6" spans="1:40" x14ac:dyDescent="0.25">
      <c r="A6" s="26" t="s">
        <v>53</v>
      </c>
      <c r="B6" s="78">
        <f>1+9+10+13+14+13+8+9+1</f>
        <v>78</v>
      </c>
      <c r="C6" s="24">
        <f t="shared" ref="C6:C12" si="0">INT(AJ6/12)</f>
        <v>13</v>
      </c>
      <c r="D6" s="25">
        <f t="shared" ref="D6:D12" si="1">ROUNDDOWN(AJ6-C6*12,0)</f>
        <v>2</v>
      </c>
      <c r="E6" s="21">
        <f>ROUND(B6*(C6+D6/12)*VLOOKUP(AA6,Rebars1,2),0)</f>
        <v>1071</v>
      </c>
      <c r="F6" s="26">
        <v>3</v>
      </c>
      <c r="G6" s="27">
        <v>3</v>
      </c>
      <c r="H6" s="28">
        <v>8</v>
      </c>
      <c r="I6" s="27">
        <v>2</v>
      </c>
      <c r="J6" s="79">
        <v>8</v>
      </c>
      <c r="K6" s="27"/>
      <c r="L6" s="28"/>
      <c r="M6" s="27"/>
      <c r="N6" s="28"/>
      <c r="O6" s="27"/>
      <c r="P6" s="28"/>
      <c r="Q6" s="27"/>
      <c r="R6" s="28"/>
      <c r="T6" s="21">
        <f>G6*12+H6</f>
        <v>44</v>
      </c>
      <c r="U6" s="21">
        <f>I6*12+J6</f>
        <v>32</v>
      </c>
      <c r="V6" s="21">
        <f>K6*12+L6</f>
        <v>0</v>
      </c>
      <c r="W6" s="21">
        <f>M6*12+N6</f>
        <v>0</v>
      </c>
      <c r="X6" s="21">
        <f>O6*12+P6</f>
        <v>0</v>
      </c>
      <c r="Y6" s="21">
        <f t="shared" ref="Y6:Y10" si="2">ROUNDDOWN(Q6,0)*12+R6</f>
        <v>0</v>
      </c>
      <c r="AA6" s="11">
        <f>VALUE(MID(A6,2,1))</f>
        <v>5</v>
      </c>
      <c r="AB6" s="23">
        <f>IF(F6=$AB$4,T6+U6-VLOOKUP(AA6,Rebars2,3),0)</f>
        <v>0</v>
      </c>
      <c r="AC6" s="23">
        <f>IF(F6=$AC$4,T6+U6+IF(V6=0,T6,V6)-2*VLOOKUP(AA6,Rebars2,3),0)</f>
        <v>0</v>
      </c>
      <c r="AD6" s="23">
        <f t="shared" ref="AD6:AD23" si="3">IF(F6=$AD$4,2*(T6+U6)-3*VLOOKUP(AA6,Rebars2,3)+2*VLOOKUP(AA6,Rebars2,7),0)</f>
        <v>158.5</v>
      </c>
      <c r="AE6" s="23">
        <f t="shared" ref="AE6:AE23" si="4">IF(F6=$AE$4,T6+SQRT(U6^2+V6^2)+W6-2*VLOOKUP(AA6,Rebars2,2),0)</f>
        <v>0</v>
      </c>
      <c r="AF6" s="23">
        <f t="shared" ref="AF6:AF21" si="5">IF(F6=$AF$4,T6+VLOOKUP(AA6,Rebars2,8),0)</f>
        <v>0</v>
      </c>
      <c r="AG6" s="23">
        <f t="shared" ref="AG6:AG21" si="6">IF($F6=$AG$4,$T6+SQRT($U6^2+$V6^2)-VLOOKUP(AA6,Rebars2,4),0)</f>
        <v>0</v>
      </c>
      <c r="AH6" s="23">
        <f>IF(F6=$AH$4,(V6/T6)*SQRT(T6^2+(U6*PI())^2),0)</f>
        <v>0</v>
      </c>
      <c r="AI6" s="23">
        <f t="shared" ref="AI6:AI23" si="7">IF(F6=$AI$4,Y6,0)</f>
        <v>0</v>
      </c>
      <c r="AJ6" s="23">
        <f>SUM(AB6:AI6)</f>
        <v>158.5</v>
      </c>
      <c r="AL6" s="60"/>
      <c r="AN6" t="s">
        <v>69</v>
      </c>
    </row>
    <row r="7" spans="1:40" x14ac:dyDescent="0.25">
      <c r="A7" s="26" t="s">
        <v>295</v>
      </c>
      <c r="B7" s="26">
        <f>9+7+14+6+9</f>
        <v>45</v>
      </c>
      <c r="C7" s="24">
        <f>INT(AJ7/12)</f>
        <v>15</v>
      </c>
      <c r="D7" s="25">
        <f>ROUNDDOWN(AJ7-C7*12,0)</f>
        <v>11</v>
      </c>
      <c r="E7" s="21">
        <f>ROUND(B7*(C7+D7/12)*VLOOKUP(AA7,Rebars1,2),0)</f>
        <v>747</v>
      </c>
      <c r="F7" s="26">
        <v>2</v>
      </c>
      <c r="G7" s="27">
        <f>ROUNDDOWN(AL7,0)</f>
        <v>6</v>
      </c>
      <c r="H7" s="28">
        <f>ROUNDDOWN((AL7-G7)*12,0)</f>
        <v>5</v>
      </c>
      <c r="I7" s="27">
        <v>3</v>
      </c>
      <c r="J7" s="28">
        <f>8-4</f>
        <v>4</v>
      </c>
      <c r="K7" s="27">
        <f t="shared" ref="K7:L10" si="8">G7</f>
        <v>6</v>
      </c>
      <c r="L7" s="28">
        <f t="shared" si="8"/>
        <v>5</v>
      </c>
      <c r="M7" s="27"/>
      <c r="N7" s="28"/>
      <c r="O7" s="27"/>
      <c r="P7" s="28"/>
      <c r="Q7" s="27"/>
      <c r="R7" s="28"/>
      <c r="T7" s="21">
        <f>G7*12+H7</f>
        <v>77</v>
      </c>
      <c r="U7" s="21">
        <f>I7*12+J7</f>
        <v>40</v>
      </c>
      <c r="V7" s="21">
        <f>K7*12+L7</f>
        <v>77</v>
      </c>
      <c r="W7" s="21">
        <f>M7*12+N7</f>
        <v>0</v>
      </c>
      <c r="X7" s="21">
        <f>O7*12+P7</f>
        <v>0</v>
      </c>
      <c r="Y7" s="21">
        <f>ROUNDDOWN(Q7,0)*12+R7</f>
        <v>0</v>
      </c>
      <c r="AA7" s="11">
        <f>VALUE(MID(A7,2,1))</f>
        <v>5</v>
      </c>
      <c r="AB7" s="23">
        <f>IF(F7=$AB$4,T7+U7-VLOOKUP(AA7,Rebars2,3),0)</f>
        <v>0</v>
      </c>
      <c r="AC7" s="23">
        <f>IF(F7=$AC$4,T7+U7+IF(V7=0,T7,V7)-2*VLOOKUP(AA7,Rebars2,3),0)</f>
        <v>191</v>
      </c>
      <c r="AD7" s="23">
        <f>IF(F7=$AD$4,2*(T7+U7)-3*VLOOKUP(AA7,Rebars2,3)+2*VLOOKUP(AA7,Rebars2,7),0)</f>
        <v>0</v>
      </c>
      <c r="AE7" s="23">
        <f>IF(F7=$AE$4,T7+SQRT(U7^2+V7^2)+W7-2*VLOOKUP(AA7,Rebars2,2),0)</f>
        <v>0</v>
      </c>
      <c r="AF7" s="23">
        <f t="shared" si="5"/>
        <v>0</v>
      </c>
      <c r="AG7" s="23">
        <f t="shared" si="6"/>
        <v>0</v>
      </c>
      <c r="AH7" s="23">
        <f>IF(F7=$AH$4,(V7/T7)*SQRT(T7^2+(U7*PI())^2),0)</f>
        <v>0</v>
      </c>
      <c r="AI7" s="23">
        <f>IF(F7=$AI$4,Y7,0)</f>
        <v>0</v>
      </c>
      <c r="AJ7" s="23">
        <f>SUM(AB7:AI7)</f>
        <v>191</v>
      </c>
      <c r="AL7" s="60">
        <f>888.85-882-3/12-2/12</f>
        <v>6.4333333333333558</v>
      </c>
      <c r="AN7" t="s">
        <v>71</v>
      </c>
    </row>
    <row r="8" spans="1:40" x14ac:dyDescent="0.25">
      <c r="A8" s="26" t="s">
        <v>296</v>
      </c>
      <c r="B8" s="26">
        <f>9+7+14+6+9</f>
        <v>45</v>
      </c>
      <c r="C8" s="24">
        <f t="shared" si="0"/>
        <v>10</v>
      </c>
      <c r="D8" s="25">
        <f t="shared" si="1"/>
        <v>1</v>
      </c>
      <c r="E8" s="21">
        <f>ROUND(B8*(C8+D8/12)*VLOOKUP(AA8,Rebars1,2),0)</f>
        <v>473</v>
      </c>
      <c r="F8" s="26">
        <v>2</v>
      </c>
      <c r="G8" s="27">
        <f>ROUNDDOWN(AL8,0)</f>
        <v>3</v>
      </c>
      <c r="H8" s="28">
        <f>ROUNDDOWN((AL8-G8)*12,0)</f>
        <v>6</v>
      </c>
      <c r="I8" s="27">
        <v>3</v>
      </c>
      <c r="J8" s="28">
        <f>8-4</f>
        <v>4</v>
      </c>
      <c r="K8" s="27">
        <f t="shared" si="8"/>
        <v>3</v>
      </c>
      <c r="L8" s="28">
        <f t="shared" si="8"/>
        <v>6</v>
      </c>
      <c r="M8" s="27"/>
      <c r="N8" s="28"/>
      <c r="O8" s="27"/>
      <c r="P8" s="28"/>
      <c r="Q8" s="27"/>
      <c r="R8" s="28"/>
      <c r="T8" s="21">
        <f>G8*12+H8</f>
        <v>42</v>
      </c>
      <c r="U8" s="21">
        <f>I8*12+J8</f>
        <v>40</v>
      </c>
      <c r="V8" s="21">
        <f>K8*12+L8</f>
        <v>42</v>
      </c>
      <c r="W8" s="21">
        <f>M8*12+N8</f>
        <v>0</v>
      </c>
      <c r="X8" s="21">
        <f>O8*12+P8</f>
        <v>0</v>
      </c>
      <c r="Y8" s="21">
        <f t="shared" si="2"/>
        <v>0</v>
      </c>
      <c r="AA8" s="11">
        <f>VALUE(MID(A8,2,1))</f>
        <v>5</v>
      </c>
      <c r="AB8" s="23">
        <f>IF(F8=$AB$4,T8+U8-VLOOKUP(AA8,Rebars2,3),0)</f>
        <v>0</v>
      </c>
      <c r="AC8" s="23">
        <f>IF(F8=$AC$4,T8+U8+IF(V8=0,T8,V8)-2*VLOOKUP(AA8,Rebars2,3),0)</f>
        <v>121</v>
      </c>
      <c r="AD8" s="23">
        <f t="shared" si="3"/>
        <v>0</v>
      </c>
      <c r="AE8" s="23">
        <f t="shared" si="4"/>
        <v>0</v>
      </c>
      <c r="AF8" s="23">
        <f t="shared" si="5"/>
        <v>0</v>
      </c>
      <c r="AG8" s="23">
        <f t="shared" si="6"/>
        <v>0</v>
      </c>
      <c r="AH8" s="23">
        <f t="shared" ref="AH8:AH85" si="9">IF(F8=$AH$4,(V8/T8)*SQRT(T8^2+(U8*PI())^2),0)</f>
        <v>0</v>
      </c>
      <c r="AI8" s="23">
        <f t="shared" si="7"/>
        <v>0</v>
      </c>
      <c r="AJ8" s="23">
        <f t="shared" ref="AJ8:AJ85" si="10">SUM(AB8:AI8)</f>
        <v>121</v>
      </c>
      <c r="AL8" s="60">
        <f>888.85-(882+3)-4/12</f>
        <v>3.5166666666666893</v>
      </c>
      <c r="AN8" t="s">
        <v>70</v>
      </c>
    </row>
    <row r="9" spans="1:40" x14ac:dyDescent="0.25">
      <c r="A9" s="26" t="s">
        <v>297</v>
      </c>
      <c r="B9" s="26">
        <f>2*2*13</f>
        <v>52</v>
      </c>
      <c r="C9" s="24">
        <f>INT(AI9/12)</f>
        <v>13</v>
      </c>
      <c r="D9" s="25">
        <f>ROUNDDOWN(AI9-C9*12,0)</f>
        <v>7</v>
      </c>
      <c r="E9" s="21">
        <f>ROUND(B9*(C9+D9/12)*VLOOKUP(AA9,Rebars1,2),0)</f>
        <v>737</v>
      </c>
      <c r="F9" s="26">
        <v>2</v>
      </c>
      <c r="G9" s="27">
        <f>ROUNDDOWN(AK9,0)</f>
        <v>5</v>
      </c>
      <c r="H9" s="28">
        <f>ROUNDDOWN((AK9-G9)*12,0)</f>
        <v>11</v>
      </c>
      <c r="I9" s="27">
        <f>ROUNDDOWN(AL9,0)</f>
        <v>2</v>
      </c>
      <c r="J9" s="28">
        <f>ROUNDDOWN((AL9-I9)*12,0)</f>
        <v>0</v>
      </c>
      <c r="K9" s="27">
        <f t="shared" si="8"/>
        <v>5</v>
      </c>
      <c r="L9" s="28">
        <f t="shared" si="8"/>
        <v>11</v>
      </c>
      <c r="M9" s="27"/>
      <c r="N9" s="28"/>
      <c r="O9" s="27"/>
      <c r="P9" s="28"/>
      <c r="Q9" s="27"/>
      <c r="R9" s="28"/>
      <c r="T9" s="21">
        <f>G9*12+H9</f>
        <v>71</v>
      </c>
      <c r="U9" s="21">
        <f>I9*12+J9</f>
        <v>24</v>
      </c>
      <c r="V9" s="21">
        <f>K9*12+L9</f>
        <v>71</v>
      </c>
      <c r="W9" s="21">
        <f>M9*12+N9</f>
        <v>0</v>
      </c>
      <c r="X9" s="21">
        <f>O9*12+P9</f>
        <v>0</v>
      </c>
      <c r="Y9" s="21">
        <f>ROUNDDOWN(Q9,0)*12+R9</f>
        <v>0</v>
      </c>
      <c r="AA9" s="11">
        <f>VALUE(MID(A9,2,1))</f>
        <v>5</v>
      </c>
      <c r="AB9" s="23">
        <f>IF(F9=$AB$4,T9+U9-VLOOKUP(AA9,Rebars2,3),0)</f>
        <v>0</v>
      </c>
      <c r="AC9" s="23">
        <f>IF(F9=$AC$4,T9+U9+IF(V9=0,T9,V9)-2*VLOOKUP(AA9,Rebars2,3),0)</f>
        <v>163</v>
      </c>
      <c r="AD9" s="23">
        <f>IF(F9=$AD$4,2*(T9+U9)-3*VLOOKUP(AA9,Rebars2,3)+2*VLOOKUP(AA9,Rebars2,7),0)</f>
        <v>0</v>
      </c>
      <c r="AE9" s="23">
        <f>IF(F9=$AE$4,T9+SQRT(U9^2+V9^2)+W9-2*VLOOKUP(AA9,Rebars2,2),0)</f>
        <v>0</v>
      </c>
      <c r="AF9" s="23">
        <f t="shared" si="5"/>
        <v>0</v>
      </c>
      <c r="AG9" s="23">
        <f t="shared" si="6"/>
        <v>0</v>
      </c>
      <c r="AH9" s="23">
        <f>IF(F9=$AH$4,Y9,0)</f>
        <v>0</v>
      </c>
      <c r="AI9" s="23">
        <f>SUM(AB9:AH9)</f>
        <v>163</v>
      </c>
      <c r="AK9" s="60">
        <f>888.35-882-3/12-2/12</f>
        <v>5.9333333333333558</v>
      </c>
      <c r="AL9" s="61">
        <f>((3+8/12)-4/12)*(3/5)</f>
        <v>1.9999999999999998</v>
      </c>
      <c r="AM9" t="s">
        <v>71</v>
      </c>
    </row>
    <row r="10" spans="1:40" x14ac:dyDescent="0.25">
      <c r="A10" s="26" t="s">
        <v>298</v>
      </c>
      <c r="B10" s="26">
        <f>2*2*13</f>
        <v>52</v>
      </c>
      <c r="C10" s="24">
        <f t="shared" ref="C10" si="11">INT(AI10/12)</f>
        <v>8</v>
      </c>
      <c r="D10" s="25">
        <f>ROUNDDOWN(AI10-C10*12,0)</f>
        <v>9</v>
      </c>
      <c r="E10" s="21">
        <f t="shared" ref="E10" si="12">ROUND(B10*(C10+D10/12)*VLOOKUP(AA10,Rebars1,2),0)</f>
        <v>475</v>
      </c>
      <c r="F10" s="26">
        <v>2</v>
      </c>
      <c r="G10" s="27">
        <f>ROUNDDOWN(AK10,0)</f>
        <v>3</v>
      </c>
      <c r="H10" s="28">
        <f>ROUNDDOWN((AK10-G10)*12,0)</f>
        <v>6</v>
      </c>
      <c r="I10" s="27">
        <f>ROUNDDOWN(AL10,0)</f>
        <v>2</v>
      </c>
      <c r="J10" s="28">
        <f>ROUNDDOWN((AL10-I10)*12,0)</f>
        <v>0</v>
      </c>
      <c r="K10" s="27">
        <f t="shared" si="8"/>
        <v>3</v>
      </c>
      <c r="L10" s="28">
        <f t="shared" si="8"/>
        <v>6</v>
      </c>
      <c r="M10" s="27"/>
      <c r="N10" s="28"/>
      <c r="O10" s="27"/>
      <c r="P10" s="28"/>
      <c r="Q10" s="27"/>
      <c r="R10" s="28"/>
      <c r="T10" s="21">
        <f t="shared" ref="T10" si="13">G10*12+H10</f>
        <v>42</v>
      </c>
      <c r="U10" s="21">
        <f t="shared" ref="U10" si="14">I10*12+J10</f>
        <v>24</v>
      </c>
      <c r="V10" s="21">
        <f t="shared" ref="V10" si="15">K10*12+L10</f>
        <v>42</v>
      </c>
      <c r="W10" s="21">
        <f t="shared" ref="W10" si="16">M10*12+N10</f>
        <v>0</v>
      </c>
      <c r="X10" s="21">
        <f t="shared" ref="X10" si="17">O10*12+P10</f>
        <v>0</v>
      </c>
      <c r="Y10" s="21">
        <f t="shared" si="2"/>
        <v>0</v>
      </c>
      <c r="AA10" s="11">
        <f t="shared" ref="AA10" si="18">VALUE(MID(A10,2,1))</f>
        <v>5</v>
      </c>
      <c r="AB10" s="23">
        <f t="shared" ref="AB10" si="19">IF(F10=$AB$4,T10+U10-VLOOKUP(AA10,Rebars2,3),0)</f>
        <v>0</v>
      </c>
      <c r="AC10" s="23">
        <f t="shared" ref="AC10" si="20">IF(F10=$AC$4,T10+U10+IF(V10=0,T10,V10)-2*VLOOKUP(AA10,Rebars2,3),0)</f>
        <v>105</v>
      </c>
      <c r="AD10" s="23">
        <f t="shared" si="3"/>
        <v>0</v>
      </c>
      <c r="AE10" s="23">
        <f>IF(F10=$AE$4,T10+SQRT(U10^2+V10^2)+W10-2*VLOOKUP(AA10,Rebars2,2),0)</f>
        <v>0</v>
      </c>
      <c r="AF10" s="23">
        <f t="shared" si="5"/>
        <v>0</v>
      </c>
      <c r="AG10" s="23">
        <f t="shared" si="6"/>
        <v>0</v>
      </c>
      <c r="AH10" s="23">
        <f>IF(F10=$AH$4,Y10,0)</f>
        <v>0</v>
      </c>
      <c r="AI10" s="23">
        <f t="shared" ref="AI10" si="21">SUM(AB10:AH10)</f>
        <v>105</v>
      </c>
      <c r="AK10" s="60">
        <f>888.85-(882+3)-4/12</f>
        <v>3.5166666666666893</v>
      </c>
      <c r="AL10" s="61">
        <f>((3+8/12)-4/12)*(3/5)</f>
        <v>1.9999999999999998</v>
      </c>
      <c r="AM10" t="s">
        <v>70</v>
      </c>
    </row>
    <row r="11" spans="1:40" x14ac:dyDescent="0.25">
      <c r="A11" s="26" t="s">
        <v>58</v>
      </c>
      <c r="B11" s="26">
        <f>(2+2)*2</f>
        <v>8</v>
      </c>
      <c r="C11" s="81">
        <f>INT(AJ11/12)</f>
        <v>28</v>
      </c>
      <c r="D11" s="82">
        <f>ROUNDDOWN(AJ11-C11*12,0)</f>
        <v>3</v>
      </c>
      <c r="E11" s="21">
        <f>ROUND(B11*(C11+D11/12)*VLOOKUP(AA11,Rebars1,2),0)</f>
        <v>236</v>
      </c>
      <c r="F11" s="26" t="s">
        <v>20</v>
      </c>
      <c r="G11" s="27"/>
      <c r="H11" s="28"/>
      <c r="I11" s="27"/>
      <c r="J11" s="28"/>
      <c r="K11" s="27"/>
      <c r="L11" s="28"/>
      <c r="M11" s="27"/>
      <c r="N11" s="28"/>
      <c r="O11" s="27"/>
      <c r="P11" s="28"/>
      <c r="Q11" s="80">
        <f>ROUNDDOWN(AK11,0)</f>
        <v>28</v>
      </c>
      <c r="R11" s="79">
        <f>ROUNDDOWN((AK11-Q11)*12,0)</f>
        <v>3</v>
      </c>
      <c r="T11" s="21">
        <f>G11*12+H11</f>
        <v>0</v>
      </c>
      <c r="U11" s="21">
        <f>I11*12+J11</f>
        <v>0</v>
      </c>
      <c r="V11" s="21">
        <f>K11*12+L11</f>
        <v>0</v>
      </c>
      <c r="W11" s="21">
        <f>M11*12+N11</f>
        <v>0</v>
      </c>
      <c r="X11" s="21">
        <f>O11*12+P11</f>
        <v>0</v>
      </c>
      <c r="Y11" s="21">
        <f>Q11*12+R11</f>
        <v>339</v>
      </c>
      <c r="AA11" s="11">
        <f>VALUE(MID(A11,2,1))</f>
        <v>5</v>
      </c>
      <c r="AB11" s="23">
        <f>IF(F11=$AB$4,T11+U11-VLOOKUP(AA11,Rebars2,3),0)</f>
        <v>0</v>
      </c>
      <c r="AC11" s="23">
        <f>IF(F11=$AC$4,T11+U11+IF(V11=0,T11,V11)-2*VLOOKUP(AA11,Rebars2,3),0)</f>
        <v>0</v>
      </c>
      <c r="AD11" s="23">
        <f t="shared" si="3"/>
        <v>0</v>
      </c>
      <c r="AE11" s="23">
        <f t="shared" si="4"/>
        <v>0</v>
      </c>
      <c r="AF11" s="23">
        <f t="shared" si="5"/>
        <v>0</v>
      </c>
      <c r="AG11" s="23">
        <f t="shared" si="6"/>
        <v>0</v>
      </c>
      <c r="AH11" s="23">
        <f t="shared" si="9"/>
        <v>0</v>
      </c>
      <c r="AI11" s="23">
        <f t="shared" si="7"/>
        <v>339</v>
      </c>
      <c r="AJ11" s="23">
        <f t="shared" si="10"/>
        <v>339</v>
      </c>
      <c r="AK11" s="60">
        <f>28+3/12</f>
        <v>28.25</v>
      </c>
      <c r="AL11" s="60">
        <f>(53.578-(2+5/12))/2+2+5/12</f>
        <v>27.997333333333337</v>
      </c>
      <c r="AN11" t="s">
        <v>72</v>
      </c>
    </row>
    <row r="12" spans="1:40" ht="15.75" customHeight="1" x14ac:dyDescent="0.25">
      <c r="A12" s="26" t="s">
        <v>59</v>
      </c>
      <c r="B12" s="78">
        <f>2*4</f>
        <v>8</v>
      </c>
      <c r="C12" s="81">
        <f t="shared" si="0"/>
        <v>26</v>
      </c>
      <c r="D12" s="82">
        <f t="shared" si="1"/>
        <v>9</v>
      </c>
      <c r="E12" s="21">
        <f>ROUND(B12*(C12+D12/12)*VLOOKUP(AA12,Rebars1,2),0)</f>
        <v>223</v>
      </c>
      <c r="F12" s="26" t="s">
        <v>20</v>
      </c>
      <c r="G12" s="27"/>
      <c r="H12" s="28"/>
      <c r="I12" s="27"/>
      <c r="J12" s="28"/>
      <c r="K12" s="27"/>
      <c r="L12" s="28"/>
      <c r="M12" s="27"/>
      <c r="N12" s="28"/>
      <c r="O12" s="27"/>
      <c r="P12" s="28"/>
      <c r="Q12" s="80">
        <f>ROUNDDOWN(AK12,0)</f>
        <v>26</v>
      </c>
      <c r="R12" s="79">
        <f>ROUNDDOWN((AK12-Q12)*12,0)</f>
        <v>9</v>
      </c>
      <c r="T12" s="21">
        <f>G12*12+H12</f>
        <v>0</v>
      </c>
      <c r="U12" s="21">
        <f>I12*12+J12</f>
        <v>0</v>
      </c>
      <c r="V12" s="21">
        <f>K12*12+L12</f>
        <v>0</v>
      </c>
      <c r="W12" s="21">
        <f>M12*12+N12</f>
        <v>0</v>
      </c>
      <c r="X12" s="21">
        <f>O12*12+P12</f>
        <v>0</v>
      </c>
      <c r="Y12" s="21">
        <f>Q12*12+R12</f>
        <v>321</v>
      </c>
      <c r="AA12" s="11">
        <f>VALUE(MID(A12,2,1))</f>
        <v>5</v>
      </c>
      <c r="AB12" s="23">
        <f>IF(F12=$AB$4,T12+U12-VLOOKUP(AA12,Rebars2,3),0)</f>
        <v>0</v>
      </c>
      <c r="AC12" s="23">
        <f>IF(F12=$AC$4,T12+U12+IF(V12=0,T12,V12)-2*VLOOKUP(AA12,Rebars2,3),0)</f>
        <v>0</v>
      </c>
      <c r="AD12" s="23">
        <f t="shared" si="3"/>
        <v>0</v>
      </c>
      <c r="AE12" s="23">
        <f t="shared" si="4"/>
        <v>0</v>
      </c>
      <c r="AF12" s="23">
        <f t="shared" si="5"/>
        <v>0</v>
      </c>
      <c r="AG12" s="23">
        <f t="shared" si="6"/>
        <v>0</v>
      </c>
      <c r="AH12" s="23">
        <f t="shared" si="9"/>
        <v>0</v>
      </c>
      <c r="AI12" s="23">
        <f t="shared" si="7"/>
        <v>321</v>
      </c>
      <c r="AJ12" s="23">
        <f t="shared" si="10"/>
        <v>321</v>
      </c>
      <c r="AK12" s="60">
        <f>26+9/12</f>
        <v>26.75</v>
      </c>
      <c r="AL12" s="60">
        <f>(51.03-(2+5/12))/2+2+5/12</f>
        <v>26.723333333333336</v>
      </c>
      <c r="AN12" t="s">
        <v>73</v>
      </c>
    </row>
    <row r="13" spans="1:40" x14ac:dyDescent="0.25">
      <c r="A13" s="26" t="s">
        <v>84</v>
      </c>
      <c r="B13" s="26">
        <f>(6+6)+(8+5+1)</f>
        <v>26</v>
      </c>
      <c r="C13" s="24">
        <f>INT(AJ13/12)</f>
        <v>5</v>
      </c>
      <c r="D13" s="25">
        <f>ROUNDDOWN(AJ13-C13*12,0)</f>
        <v>9</v>
      </c>
      <c r="E13" s="21">
        <f>ROUND(B13*(C13+D13/12)*VLOOKUP(AA13,Rebars1,2),0)</f>
        <v>156</v>
      </c>
      <c r="F13" s="26">
        <v>2</v>
      </c>
      <c r="G13" s="27">
        <v>2</v>
      </c>
      <c r="H13" s="28">
        <v>5</v>
      </c>
      <c r="I13" s="27">
        <v>1</v>
      </c>
      <c r="J13" s="28">
        <f>6-4</f>
        <v>2</v>
      </c>
      <c r="K13" s="27">
        <f>G13</f>
        <v>2</v>
      </c>
      <c r="L13" s="28">
        <f>H13</f>
        <v>5</v>
      </c>
      <c r="M13" s="27"/>
      <c r="N13" s="28"/>
      <c r="O13" s="27"/>
      <c r="P13" s="28"/>
      <c r="Q13" s="27"/>
      <c r="R13" s="28"/>
      <c r="T13" s="21">
        <f>G13*12+H13</f>
        <v>29</v>
      </c>
      <c r="U13" s="21">
        <f>I13*12+J13</f>
        <v>14</v>
      </c>
      <c r="V13" s="21">
        <f>K13*12+L13</f>
        <v>29</v>
      </c>
      <c r="W13" s="21">
        <f>M13*12+N13</f>
        <v>0</v>
      </c>
      <c r="X13" s="21">
        <f>O13*12+P13</f>
        <v>0</v>
      </c>
      <c r="Y13" s="21">
        <f t="shared" ref="Y13" si="22">ROUNDDOWN(Q13,0)*12+R13</f>
        <v>0</v>
      </c>
      <c r="AA13" s="11">
        <f>VALUE(MID(A13,2,1))</f>
        <v>5</v>
      </c>
      <c r="AB13" s="23">
        <f t="shared" ref="AB13:AB18" si="23">IF(F13=$AB$4,T13+U13-VLOOKUP(AA13,Rebars2,3),0)</f>
        <v>0</v>
      </c>
      <c r="AC13" s="23">
        <f t="shared" ref="AC13" si="24">IF(F13=$AC$4,T13+U13+IF(V13=0,T13,V13)-2*VLOOKUP(AA13,Rebars2,3),0)</f>
        <v>69</v>
      </c>
      <c r="AD13" s="23">
        <f t="shared" si="3"/>
        <v>0</v>
      </c>
      <c r="AE13" s="23">
        <f t="shared" si="4"/>
        <v>0</v>
      </c>
      <c r="AF13" s="23">
        <f t="shared" si="5"/>
        <v>0</v>
      </c>
      <c r="AG13" s="23">
        <f t="shared" si="6"/>
        <v>0</v>
      </c>
      <c r="AH13" s="23">
        <f t="shared" si="9"/>
        <v>0</v>
      </c>
      <c r="AI13" s="23">
        <f t="shared" si="7"/>
        <v>0</v>
      </c>
      <c r="AJ13" s="23">
        <f t="shared" si="10"/>
        <v>69</v>
      </c>
      <c r="AL13" s="60"/>
      <c r="AN13" t="s">
        <v>233</v>
      </c>
    </row>
    <row r="14" spans="1:40" x14ac:dyDescent="0.25">
      <c r="B14" s="26">
        <v>1</v>
      </c>
      <c r="C14" s="81">
        <f>INT(AJ14/12)</f>
        <v>11</v>
      </c>
      <c r="D14" s="82">
        <f>ROUNDDOWN(AJ14-C14*12,0)</f>
        <v>7</v>
      </c>
      <c r="F14" s="30" t="str">
        <f>F15</f>
        <v>STR</v>
      </c>
      <c r="G14" s="27"/>
      <c r="H14" s="28"/>
      <c r="I14" s="27"/>
      <c r="J14" s="28"/>
      <c r="K14" s="27"/>
      <c r="L14" s="28"/>
      <c r="M14" s="27"/>
      <c r="N14" s="28"/>
      <c r="O14" s="27"/>
      <c r="P14" s="28"/>
      <c r="Q14" s="80">
        <f>ROUNDDOWN(AL14,0)</f>
        <v>11</v>
      </c>
      <c r="R14" s="79">
        <f>ROUNDDOWN((AL14-Q14)*12,0)</f>
        <v>7</v>
      </c>
      <c r="T14" s="21">
        <f>IF(G15="TO",G14*12+H14,T15)</f>
        <v>0</v>
      </c>
      <c r="U14" s="21">
        <f>IF(I15="TO",I14*12+J14,U15)</f>
        <v>0</v>
      </c>
      <c r="V14" s="21">
        <f>IF(K15="TO",K14*12+L14,V15)</f>
        <v>0</v>
      </c>
      <c r="W14" s="21">
        <f>IF(M15="TO",M14*12+N14,W15)</f>
        <v>0</v>
      </c>
      <c r="X14" s="21">
        <f>IF(O15="TO",O14*12+P14,X15)</f>
        <v>0</v>
      </c>
      <c r="Y14" s="21">
        <f>IF(Q15="TO",Q14*12+R14,Y15)</f>
        <v>139</v>
      </c>
      <c r="AA14" s="11">
        <f>AA15</f>
        <v>5</v>
      </c>
      <c r="AB14" s="23">
        <f t="shared" si="23"/>
        <v>0</v>
      </c>
      <c r="AC14" s="23">
        <f t="shared" ref="AC14:AC20" si="25">IF(F14=$AC$4,T14+U14+IF(V14=0,T14,V14)-2*VLOOKUP(AA14,Rebars2,3),0)</f>
        <v>0</v>
      </c>
      <c r="AD14" s="23">
        <f t="shared" si="3"/>
        <v>0</v>
      </c>
      <c r="AE14" s="23">
        <f t="shared" si="4"/>
        <v>0</v>
      </c>
      <c r="AF14" s="23">
        <f t="shared" si="5"/>
        <v>0</v>
      </c>
      <c r="AG14" s="23">
        <f t="shared" si="6"/>
        <v>0</v>
      </c>
      <c r="AH14" s="23">
        <f t="shared" si="9"/>
        <v>0</v>
      </c>
      <c r="AI14" s="23">
        <f t="shared" si="7"/>
        <v>139</v>
      </c>
      <c r="AJ14" s="23">
        <f t="shared" ref="AJ14:AJ19" si="26">SUM(AB14:AI14)</f>
        <v>139</v>
      </c>
      <c r="AL14" s="60">
        <f>12-5/12</f>
        <v>11.583333333333334</v>
      </c>
      <c r="AN14" t="s">
        <v>102</v>
      </c>
    </row>
    <row r="15" spans="1:40" x14ac:dyDescent="0.25">
      <c r="A15" s="26" t="s">
        <v>86</v>
      </c>
      <c r="B15" s="11" t="s">
        <v>29</v>
      </c>
      <c r="C15" s="83" t="s">
        <v>30</v>
      </c>
      <c r="D15" s="84"/>
      <c r="E15" s="21">
        <f>ROUND(B14*B16*0.5*(C14+D14/12+C16+D16/12)*VLOOKUP(AA15,Rebars1,2),0)</f>
        <v>63</v>
      </c>
      <c r="F15" s="11" t="s">
        <v>20</v>
      </c>
      <c r="G15" s="27"/>
      <c r="H15" s="28"/>
      <c r="I15" s="27"/>
      <c r="J15" s="28"/>
      <c r="K15" s="27"/>
      <c r="L15" s="28"/>
      <c r="M15" s="27"/>
      <c r="N15" s="28"/>
      <c r="O15" s="27"/>
      <c r="P15" s="28"/>
      <c r="Q15" s="80" t="s">
        <v>30</v>
      </c>
      <c r="R15" s="79"/>
      <c r="S15" s="23">
        <f>(Y16-Y14)/(B16-1)</f>
        <v>2.4750000000000014</v>
      </c>
      <c r="T15" s="21">
        <f>IF(G15="TO",0.5*(T14+T16),G15*12+H15)</f>
        <v>0</v>
      </c>
      <c r="U15" s="21">
        <f>IF(I15="TO",0.5*(U14+U16),I15*12+J15)</f>
        <v>0</v>
      </c>
      <c r="V15" s="21">
        <f>IF(K15="TO",0.5*(V14+V16),K15*12+L15)</f>
        <v>0</v>
      </c>
      <c r="W15" s="21">
        <f>IF(M15="TO",0.5*(W14+W16),M15*12+N15)</f>
        <v>0</v>
      </c>
      <c r="X15" s="21">
        <f>IF(O15="TO",0.5*(X14+X16),O15*12+P15)</f>
        <v>0</v>
      </c>
      <c r="Y15" s="21">
        <f>IF(Q15="TO",0.5*(Y14+Y16),Q15*12+R15)</f>
        <v>143.94999999999999</v>
      </c>
      <c r="AA15" s="11">
        <f>VALUE(MID(A15,2,1))</f>
        <v>5</v>
      </c>
      <c r="AB15" s="23">
        <f t="shared" si="23"/>
        <v>0</v>
      </c>
      <c r="AC15" s="23">
        <f t="shared" si="25"/>
        <v>0</v>
      </c>
      <c r="AD15" s="23">
        <f t="shared" si="3"/>
        <v>0</v>
      </c>
      <c r="AE15" s="23">
        <f t="shared" si="4"/>
        <v>0</v>
      </c>
      <c r="AF15" s="23">
        <f t="shared" si="5"/>
        <v>0</v>
      </c>
      <c r="AG15" s="23">
        <f t="shared" si="6"/>
        <v>0</v>
      </c>
      <c r="AH15" s="23">
        <f t="shared" si="9"/>
        <v>0</v>
      </c>
      <c r="AI15" s="23">
        <f t="shared" si="7"/>
        <v>143.94999999999999</v>
      </c>
      <c r="AJ15" s="23">
        <f t="shared" si="26"/>
        <v>143.94999999999999</v>
      </c>
      <c r="AN15" t="s">
        <v>240</v>
      </c>
    </row>
    <row r="16" spans="1:40" x14ac:dyDescent="0.25">
      <c r="B16" s="26">
        <v>5</v>
      </c>
      <c r="C16" s="81">
        <f t="shared" ref="C16:C21" si="27">INT(AJ16/12)</f>
        <v>12</v>
      </c>
      <c r="D16" s="82">
        <f>ROUNDDOWN(AJ16-C16*12,1)</f>
        <v>4.9000000000000004</v>
      </c>
      <c r="F16" s="30" t="str">
        <f>F15</f>
        <v>STR</v>
      </c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80">
        <f>ROUNDDOWN(AL16,0)</f>
        <v>12</v>
      </c>
      <c r="R16" s="79">
        <f>ROUNDDOWN((AL16-Q16)*12,1)</f>
        <v>4.9000000000000004</v>
      </c>
      <c r="T16" s="21">
        <f>IF(G15="TO",G16*12+H16,T15)</f>
        <v>0</v>
      </c>
      <c r="U16" s="21">
        <f>IF(I15="TO",I16*12+J16,U15)</f>
        <v>0</v>
      </c>
      <c r="V16" s="21">
        <f>IF(K15="TO",K16*12+L16,V15)</f>
        <v>0</v>
      </c>
      <c r="W16" s="21">
        <f>IF(M15="TO",M16*12+N16,W15)</f>
        <v>0</v>
      </c>
      <c r="X16" s="21">
        <f>IF(O15="TO",O16*12+P16,X15)</f>
        <v>0</v>
      </c>
      <c r="Y16" s="21">
        <f>IF(Q15="TO",Q16*12+R16,Y15)</f>
        <v>148.9</v>
      </c>
      <c r="AA16" s="11">
        <f>AA15</f>
        <v>5</v>
      </c>
      <c r="AB16" s="23">
        <f t="shared" si="23"/>
        <v>0</v>
      </c>
      <c r="AC16" s="23">
        <f t="shared" si="25"/>
        <v>0</v>
      </c>
      <c r="AD16" s="23">
        <f t="shared" si="3"/>
        <v>0</v>
      </c>
      <c r="AE16" s="23">
        <f t="shared" si="4"/>
        <v>0</v>
      </c>
      <c r="AF16" s="23">
        <f t="shared" si="5"/>
        <v>0</v>
      </c>
      <c r="AG16" s="23">
        <f t="shared" si="6"/>
        <v>0</v>
      </c>
      <c r="AH16" s="23">
        <f t="shared" si="9"/>
        <v>0</v>
      </c>
      <c r="AI16" s="23">
        <f t="shared" si="7"/>
        <v>148.9</v>
      </c>
      <c r="AJ16" s="23">
        <f t="shared" si="26"/>
        <v>148.9</v>
      </c>
      <c r="AL16" s="60">
        <f>12+5/12</f>
        <v>12.416666666666666</v>
      </c>
    </row>
    <row r="17" spans="1:40" x14ac:dyDescent="0.25">
      <c r="A17" s="26" t="s">
        <v>87</v>
      </c>
      <c r="B17" s="26">
        <f>2+2+2</f>
        <v>6</v>
      </c>
      <c r="C17" s="81">
        <f t="shared" si="27"/>
        <v>11</v>
      </c>
      <c r="D17" s="82">
        <f>ROUNDDOWN(AJ17-C17*12,1)</f>
        <v>7.9</v>
      </c>
      <c r="E17" s="21">
        <f>ROUND(B17*(C17+D17/12)*VLOOKUP(AA17,Rebars1,2),0)</f>
        <v>73</v>
      </c>
      <c r="F17" s="26" t="s">
        <v>20</v>
      </c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80">
        <f>ROUNDDOWN(AL17,0)</f>
        <v>11</v>
      </c>
      <c r="R17" s="79">
        <f>ROUNDDOWN((AL17-Q17)*12,1)</f>
        <v>7.9</v>
      </c>
      <c r="T17" s="21">
        <f>G17*12+H17</f>
        <v>0</v>
      </c>
      <c r="U17" s="21">
        <f>I17*12+J17</f>
        <v>0</v>
      </c>
      <c r="V17" s="21">
        <f>K17*12+L17</f>
        <v>0</v>
      </c>
      <c r="W17" s="21">
        <f>M17*12+N17</f>
        <v>0</v>
      </c>
      <c r="X17" s="21">
        <f>O17*12+P17</f>
        <v>0</v>
      </c>
      <c r="Y17" s="21">
        <f>ROUNDDOWN(Q17,0)*12+R17</f>
        <v>139.9</v>
      </c>
      <c r="AA17" s="11">
        <f>VALUE(MID(A17,2,1))</f>
        <v>5</v>
      </c>
      <c r="AB17" s="23">
        <f t="shared" si="23"/>
        <v>0</v>
      </c>
      <c r="AC17" s="23">
        <f t="shared" si="25"/>
        <v>0</v>
      </c>
      <c r="AD17" s="23">
        <f t="shared" si="3"/>
        <v>0</v>
      </c>
      <c r="AE17" s="23">
        <f t="shared" si="4"/>
        <v>0</v>
      </c>
      <c r="AF17" s="23">
        <f t="shared" si="5"/>
        <v>0</v>
      </c>
      <c r="AG17" s="23">
        <f t="shared" si="6"/>
        <v>0</v>
      </c>
      <c r="AH17" s="23">
        <f t="shared" si="9"/>
        <v>0</v>
      </c>
      <c r="AI17" s="23">
        <f t="shared" si="7"/>
        <v>139.9</v>
      </c>
      <c r="AJ17" s="23">
        <f t="shared" si="26"/>
        <v>139.9</v>
      </c>
      <c r="AL17" s="60">
        <f>12-4/12</f>
        <v>11.666666666666666</v>
      </c>
      <c r="AN17" t="s">
        <v>243</v>
      </c>
    </row>
    <row r="18" spans="1:40" x14ac:dyDescent="0.25">
      <c r="A18" s="26" t="s">
        <v>88</v>
      </c>
      <c r="B18" s="26">
        <f>1+1</f>
        <v>2</v>
      </c>
      <c r="C18" s="81">
        <f t="shared" si="27"/>
        <v>12</v>
      </c>
      <c r="D18" s="82">
        <f>ROUNDUP(AJ18-C18*12,0)</f>
        <v>5</v>
      </c>
      <c r="E18" s="21">
        <f>ROUND(B18*(C18+D18/12)*VLOOKUP(AA18,Rebars1,2),0)</f>
        <v>26</v>
      </c>
      <c r="F18" s="26" t="s">
        <v>20</v>
      </c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80">
        <f>ROUNDDOWN(AL18,0)</f>
        <v>12</v>
      </c>
      <c r="R18" s="79">
        <f>ROUNDUP((AL18-Q18)*12,0)</f>
        <v>5</v>
      </c>
      <c r="T18" s="21">
        <f>G18*12+H18</f>
        <v>0</v>
      </c>
      <c r="U18" s="21">
        <f>I18*12+J18</f>
        <v>0</v>
      </c>
      <c r="V18" s="21">
        <f>K18*12+L18</f>
        <v>0</v>
      </c>
      <c r="W18" s="21">
        <f>M18*12+N18</f>
        <v>0</v>
      </c>
      <c r="X18" s="21">
        <f>O18*12+P18</f>
        <v>0</v>
      </c>
      <c r="Y18" s="21">
        <f>ROUNDDOWN(Q18,0)*12+R18</f>
        <v>149</v>
      </c>
      <c r="AA18" s="11">
        <f>VALUE(MID(A18,2,1))</f>
        <v>5</v>
      </c>
      <c r="AB18" s="23">
        <f t="shared" si="23"/>
        <v>0</v>
      </c>
      <c r="AC18" s="23">
        <f t="shared" si="25"/>
        <v>0</v>
      </c>
      <c r="AD18" s="23">
        <f t="shared" si="3"/>
        <v>0</v>
      </c>
      <c r="AE18" s="23">
        <f t="shared" si="4"/>
        <v>0</v>
      </c>
      <c r="AF18" s="23">
        <f t="shared" si="5"/>
        <v>0</v>
      </c>
      <c r="AG18" s="23">
        <f t="shared" si="6"/>
        <v>0</v>
      </c>
      <c r="AH18" s="23">
        <f t="shared" si="9"/>
        <v>0</v>
      </c>
      <c r="AI18" s="23">
        <f t="shared" si="7"/>
        <v>149</v>
      </c>
      <c r="AJ18" s="23">
        <f t="shared" si="26"/>
        <v>149</v>
      </c>
      <c r="AL18" s="61">
        <f>12+5/12</f>
        <v>12.416666666666666</v>
      </c>
      <c r="AN18" t="s">
        <v>242</v>
      </c>
    </row>
    <row r="19" spans="1:40" x14ac:dyDescent="0.25">
      <c r="A19" s="26" t="s">
        <v>89</v>
      </c>
      <c r="B19" s="26">
        <f>5+(2*5)</f>
        <v>15</v>
      </c>
      <c r="C19" s="24">
        <f t="shared" si="27"/>
        <v>10</v>
      </c>
      <c r="D19" s="25">
        <f t="shared" ref="D19:D21" si="28">ROUNDDOWN(AJ19-C19*12,0)</f>
        <v>6</v>
      </c>
      <c r="E19" s="21">
        <f>ROUND(B19*(C19+D19/12)*VLOOKUP(AA19,Rebars1,2),0)</f>
        <v>164</v>
      </c>
      <c r="F19" s="26" t="s">
        <v>20</v>
      </c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>
        <f>ROUNDDOWN(AL19,0)</f>
        <v>10</v>
      </c>
      <c r="R19" s="28">
        <f>ROUNDDOWN((AL19-Q19)*12,0)</f>
        <v>6</v>
      </c>
      <c r="T19" s="21">
        <f>G19*12+H19</f>
        <v>0</v>
      </c>
      <c r="U19" s="21">
        <f>I19*12+J19</f>
        <v>0</v>
      </c>
      <c r="V19" s="21">
        <f>K19*12+L19</f>
        <v>0</v>
      </c>
      <c r="W19" s="21">
        <f>M19*12+N19</f>
        <v>0</v>
      </c>
      <c r="X19" s="21">
        <f>O19*12+P19</f>
        <v>0</v>
      </c>
      <c r="Y19" s="21">
        <f>ROUNDDOWN(Q19,0)*12+R19</f>
        <v>126</v>
      </c>
      <c r="AA19" s="11">
        <f>VALUE(MID(A19,2,1))</f>
        <v>5</v>
      </c>
      <c r="AB19" s="23">
        <f>IF(F19=$AB$4,T19+U19-VLOOKUP(AA19,Rebars2,3),0)</f>
        <v>0</v>
      </c>
      <c r="AC19" s="23">
        <f t="shared" si="25"/>
        <v>0</v>
      </c>
      <c r="AD19" s="23">
        <f t="shared" si="3"/>
        <v>0</v>
      </c>
      <c r="AE19" s="23">
        <f t="shared" si="4"/>
        <v>0</v>
      </c>
      <c r="AF19" s="23">
        <f t="shared" si="5"/>
        <v>0</v>
      </c>
      <c r="AG19" s="23">
        <f t="shared" si="6"/>
        <v>0</v>
      </c>
      <c r="AH19" s="23">
        <f t="shared" si="9"/>
        <v>0</v>
      </c>
      <c r="AI19" s="23">
        <f t="shared" si="7"/>
        <v>126</v>
      </c>
      <c r="AJ19" s="23">
        <f t="shared" si="26"/>
        <v>126</v>
      </c>
      <c r="AL19" s="60">
        <f>10.5</f>
        <v>10.5</v>
      </c>
      <c r="AN19" t="s">
        <v>228</v>
      </c>
    </row>
    <row r="20" spans="1:40" x14ac:dyDescent="0.25">
      <c r="A20" s="26" t="s">
        <v>90</v>
      </c>
      <c r="B20" s="26">
        <f>5</f>
        <v>5</v>
      </c>
      <c r="C20" s="24">
        <f>INT(AJ20/12)</f>
        <v>11</v>
      </c>
      <c r="D20" s="25">
        <f>ROUNDDOWN(AJ20-C20*12,0)</f>
        <v>0</v>
      </c>
      <c r="E20" s="21">
        <f>ROUND(B20*(C20+D20/12)*VLOOKUP(AA20,Rebars1,2),0)</f>
        <v>57</v>
      </c>
      <c r="F20" s="26">
        <v>19</v>
      </c>
      <c r="G20" s="27">
        <v>7</v>
      </c>
      <c r="H20" s="79">
        <v>7</v>
      </c>
      <c r="I20" s="27">
        <v>3</v>
      </c>
      <c r="J20" s="79">
        <v>7</v>
      </c>
      <c r="K20" s="27">
        <v>0</v>
      </c>
      <c r="L20" s="28">
        <v>7</v>
      </c>
      <c r="M20" s="27"/>
      <c r="N20" s="28"/>
      <c r="O20" s="27"/>
      <c r="P20" s="28"/>
      <c r="Q20" s="27"/>
      <c r="R20" s="28"/>
      <c r="T20" s="21">
        <f>G20*12+H20</f>
        <v>91</v>
      </c>
      <c r="U20" s="21">
        <f>I20*12+J20</f>
        <v>43</v>
      </c>
      <c r="V20" s="21">
        <f>K20*12+L20</f>
        <v>7</v>
      </c>
      <c r="W20" s="21">
        <f>M20*12+N20</f>
        <v>0</v>
      </c>
      <c r="X20" s="21">
        <f>O20*12+P20</f>
        <v>0</v>
      </c>
      <c r="Y20" s="21">
        <f>ROUNDDOWN(Q20,0)*12+R20</f>
        <v>0</v>
      </c>
      <c r="AA20" s="11">
        <f>VALUE(MID(A20,2,1))</f>
        <v>5</v>
      </c>
      <c r="AB20" s="23">
        <f>IF(F20=$AB$4,T20+U20-VLOOKUP(AA20,Rebars2,3),0)</f>
        <v>0</v>
      </c>
      <c r="AC20" s="23">
        <f t="shared" si="25"/>
        <v>0</v>
      </c>
      <c r="AD20" s="23">
        <f t="shared" si="3"/>
        <v>0</v>
      </c>
      <c r="AE20" s="23">
        <f t="shared" si="4"/>
        <v>0</v>
      </c>
      <c r="AF20" s="23">
        <f t="shared" si="5"/>
        <v>0</v>
      </c>
      <c r="AG20" s="23">
        <f t="shared" si="6"/>
        <v>132.94104182158392</v>
      </c>
      <c r="AH20" s="23">
        <f t="shared" ref="AH20" si="29">IF(F20=$AH$4,(V20/T20)*SQRT(T20^2+(U20*PI())^2),0)</f>
        <v>0</v>
      </c>
      <c r="AI20" s="23">
        <f t="shared" si="7"/>
        <v>0</v>
      </c>
      <c r="AJ20" s="23">
        <f>SUM(AB20:AI20)</f>
        <v>132.94104182158392</v>
      </c>
      <c r="AL20" s="60"/>
      <c r="AN20" t="s">
        <v>245</v>
      </c>
    </row>
    <row r="21" spans="1:40" x14ac:dyDescent="0.25">
      <c r="B21" s="26">
        <v>1</v>
      </c>
      <c r="C21" s="24">
        <f t="shared" si="27"/>
        <v>10</v>
      </c>
      <c r="D21" s="25">
        <f t="shared" si="28"/>
        <v>10</v>
      </c>
      <c r="F21" s="30" t="str">
        <f>F22</f>
        <v>STR</v>
      </c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27">
        <f>ROUNDDOWN(AL21,0)</f>
        <v>10</v>
      </c>
      <c r="R21" s="28">
        <f>ROUNDDOWN((AL21-Q21)*12,0)</f>
        <v>10</v>
      </c>
      <c r="T21" s="21">
        <f>IF(G22="TO",G21*12+H21,T22)</f>
        <v>0</v>
      </c>
      <c r="U21" s="21">
        <f>IF(I22="TO",I21*12+J21,U22)</f>
        <v>0</v>
      </c>
      <c r="V21" s="21">
        <f>IF(K22="TO",K21*12+L21,V22)</f>
        <v>0</v>
      </c>
      <c r="W21" s="21">
        <f>IF(M22="TO",M21*12+N21,W22)</f>
        <v>0</v>
      </c>
      <c r="X21" s="21">
        <f>IF(O22="TO",O21*12+P21,X22)</f>
        <v>0</v>
      </c>
      <c r="Y21" s="21">
        <f>IF(Q22="TO",Q21*12+R21,Y22)</f>
        <v>130</v>
      </c>
      <c r="AA21" s="11">
        <f>AA22</f>
        <v>5</v>
      </c>
      <c r="AB21" s="23">
        <f t="shared" ref="AB21:AB23" si="30">IF(F21=$AB$4,T21+U21-VLOOKUP(AA21,Rebars2,3),0)</f>
        <v>0</v>
      </c>
      <c r="AC21" s="23">
        <f t="shared" ref="AC21:AC23" si="31">IF(F21=$AC$4,T21+U21+IF(V21=0,T21,V21)-2*VLOOKUP(AA21,Rebars2,3),0)</f>
        <v>0</v>
      </c>
      <c r="AD21" s="23">
        <f t="shared" si="3"/>
        <v>0</v>
      </c>
      <c r="AE21" s="23">
        <f t="shared" si="4"/>
        <v>0</v>
      </c>
      <c r="AF21" s="23">
        <f t="shared" si="5"/>
        <v>0</v>
      </c>
      <c r="AG21" s="23">
        <f t="shared" si="6"/>
        <v>0</v>
      </c>
      <c r="AH21" s="23">
        <f t="shared" si="9"/>
        <v>0</v>
      </c>
      <c r="AI21" s="23">
        <f t="shared" si="7"/>
        <v>130</v>
      </c>
      <c r="AJ21" s="23">
        <f t="shared" ref="AJ21:AJ23" si="32">SUM(AB21:AI21)</f>
        <v>130</v>
      </c>
      <c r="AL21" s="60">
        <f>10.905</f>
        <v>10.904999999999999</v>
      </c>
    </row>
    <row r="22" spans="1:40" x14ac:dyDescent="0.25">
      <c r="A22" s="26" t="s">
        <v>91</v>
      </c>
      <c r="B22" s="11" t="s">
        <v>29</v>
      </c>
      <c r="C22" s="31" t="s">
        <v>30</v>
      </c>
      <c r="D22" s="32"/>
      <c r="E22" s="21">
        <f>ROUND(B21*B23*0.5*(C21+D21/12+C23+D23/12)*VLOOKUP(AA22,Rebars1,2),0)</f>
        <v>72</v>
      </c>
      <c r="F22" s="11" t="s">
        <v>20</v>
      </c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 t="s">
        <v>30</v>
      </c>
      <c r="R22" s="28"/>
      <c r="S22" s="23">
        <f>(Y23-Y21)/(B23-1)</f>
        <v>18</v>
      </c>
      <c r="T22" s="21">
        <f>IF(G22="TO",0.5*(T21+T23),G22*12+H22)</f>
        <v>0</v>
      </c>
      <c r="U22" s="21">
        <f>IF(I22="TO",0.5*(U21+U23),I22*12+J22)</f>
        <v>0</v>
      </c>
      <c r="V22" s="21">
        <f>IF(K22="TO",0.5*(V21+V23),K22*12+L22)</f>
        <v>0</v>
      </c>
      <c r="W22" s="21">
        <f>IF(M22="TO",0.5*(W21+W23),M22*12+N22)</f>
        <v>0</v>
      </c>
      <c r="X22" s="21">
        <f>IF(O22="TO",0.5*(X21+X23),O22*12+P22)</f>
        <v>0</v>
      </c>
      <c r="Y22" s="21">
        <f>IF(Q22="TO",0.5*(Y21+Y23),Q22*12+R22)</f>
        <v>166</v>
      </c>
      <c r="AA22" s="11">
        <f>VALUE(MID(A22,2,1))</f>
        <v>5</v>
      </c>
      <c r="AB22" s="23">
        <f t="shared" si="30"/>
        <v>0</v>
      </c>
      <c r="AC22" s="23">
        <f t="shared" si="31"/>
        <v>0</v>
      </c>
      <c r="AD22" s="23">
        <f t="shared" si="3"/>
        <v>0</v>
      </c>
      <c r="AE22" s="23">
        <f t="shared" si="4"/>
        <v>0</v>
      </c>
      <c r="AF22" s="23">
        <f t="shared" ref="AF22:AF29" si="33">IF(F22=$AF$4,T22+VLOOKUP(AA22,Rebars2,8),0)</f>
        <v>0</v>
      </c>
      <c r="AG22" s="23">
        <f t="shared" ref="AG22:AG29" si="34">IF($F22=$AG$4,$T22+SQRT($U22^2+$V22^2)-VLOOKUP(AA22,Rebars2,4),0)</f>
        <v>0</v>
      </c>
      <c r="AH22" s="23">
        <f t="shared" si="9"/>
        <v>0</v>
      </c>
      <c r="AI22" s="23">
        <f t="shared" si="7"/>
        <v>166</v>
      </c>
      <c r="AJ22" s="23">
        <f t="shared" si="32"/>
        <v>166</v>
      </c>
      <c r="AN22" t="s">
        <v>246</v>
      </c>
    </row>
    <row r="23" spans="1:40" x14ac:dyDescent="0.25">
      <c r="B23" s="26">
        <v>5</v>
      </c>
      <c r="C23" s="24">
        <f>INT(AJ23/12)</f>
        <v>16</v>
      </c>
      <c r="D23" s="25">
        <f>ROUNDDOWN(AJ23-C23*12,0)</f>
        <v>10</v>
      </c>
      <c r="F23" s="30" t="str">
        <f>F22</f>
        <v>STR</v>
      </c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27">
        <f>ROUNDDOWN(AL23,0)</f>
        <v>16</v>
      </c>
      <c r="R23" s="28">
        <f>ROUNDDOWN((AL23-Q23)*12,0)</f>
        <v>10</v>
      </c>
      <c r="T23" s="21">
        <f>IF(G22="TO",G23*12+H23,T22)</f>
        <v>0</v>
      </c>
      <c r="U23" s="21">
        <f>IF(I22="TO",I23*12+J23,U22)</f>
        <v>0</v>
      </c>
      <c r="V23" s="21">
        <f>IF(K22="TO",K23*12+L23,V22)</f>
        <v>0</v>
      </c>
      <c r="W23" s="21">
        <f>IF(M22="TO",M23*12+N23,W22)</f>
        <v>0</v>
      </c>
      <c r="X23" s="21">
        <f>IF(O22="TO",O23*12+P23,X22)</f>
        <v>0</v>
      </c>
      <c r="Y23" s="21">
        <f>IF(Q22="TO",Q23*12+R23,Y22)</f>
        <v>202</v>
      </c>
      <c r="AA23" s="11">
        <f>AA22</f>
        <v>5</v>
      </c>
      <c r="AB23" s="23">
        <f t="shared" si="30"/>
        <v>0</v>
      </c>
      <c r="AC23" s="23">
        <f t="shared" si="31"/>
        <v>0</v>
      </c>
      <c r="AD23" s="23">
        <f t="shared" si="3"/>
        <v>0</v>
      </c>
      <c r="AE23" s="23">
        <f t="shared" si="4"/>
        <v>0</v>
      </c>
      <c r="AF23" s="23">
        <f t="shared" si="33"/>
        <v>0</v>
      </c>
      <c r="AG23" s="23">
        <f t="shared" si="34"/>
        <v>0</v>
      </c>
      <c r="AH23" s="23">
        <f t="shared" si="9"/>
        <v>0</v>
      </c>
      <c r="AI23" s="23">
        <f t="shared" si="7"/>
        <v>202</v>
      </c>
      <c r="AJ23" s="23">
        <f t="shared" si="32"/>
        <v>202</v>
      </c>
      <c r="AL23" s="61">
        <f>16.907</f>
        <v>16.907</v>
      </c>
    </row>
    <row r="24" spans="1:40" x14ac:dyDescent="0.25">
      <c r="B24" s="26">
        <v>1</v>
      </c>
      <c r="C24" s="24">
        <f>INT(AJ24/12)</f>
        <v>11</v>
      </c>
      <c r="D24" s="25">
        <f>ROUNDDOWN(AJ24-C24*12,0)</f>
        <v>0</v>
      </c>
      <c r="F24" s="30">
        <f>F25</f>
        <v>19</v>
      </c>
      <c r="G24" s="27">
        <v>7</v>
      </c>
      <c r="H24" s="79">
        <v>7</v>
      </c>
      <c r="I24" s="27">
        <v>3</v>
      </c>
      <c r="J24" s="79">
        <v>7</v>
      </c>
      <c r="K24" s="27">
        <v>0</v>
      </c>
      <c r="L24" s="28">
        <v>7</v>
      </c>
      <c r="M24" s="27"/>
      <c r="N24" s="28"/>
      <c r="O24" s="27"/>
      <c r="P24" s="28"/>
      <c r="Q24"/>
      <c r="R24"/>
      <c r="T24" s="21">
        <f t="shared" ref="T24:T25" si="35">IF(G24="TO",0.5*(T23+T25),G24*12+H24)</f>
        <v>91</v>
      </c>
      <c r="U24" s="21">
        <f>IF(I25="TO",I24*12+J24,U25)</f>
        <v>43</v>
      </c>
      <c r="V24" s="21">
        <f>IF(K25="TO",K24*12+L24,V25)</f>
        <v>7</v>
      </c>
      <c r="W24" s="21">
        <f>IF(M25="TO",M24*12+N24,W25)</f>
        <v>0</v>
      </c>
      <c r="X24" s="21">
        <f>IF(O25="TO",O24*12+P24,X25)</f>
        <v>0</v>
      </c>
      <c r="Y24" s="21">
        <f>IF(Q25="TO",Q24*12+R24,Y25)</f>
        <v>0</v>
      </c>
      <c r="AA24" s="11">
        <f>AA25</f>
        <v>5</v>
      </c>
      <c r="AB24" s="23">
        <f t="shared" ref="AB24:AB26" si="36">IF(F24=$AB$4,T24+U24-VLOOKUP(AA24,Rebars2,3),0)</f>
        <v>0</v>
      </c>
      <c r="AC24" s="23">
        <f t="shared" ref="AC24:AC26" si="37">IF(F24=$AC$4,T24+U24+IF(V24=0,T24,V24)-2*VLOOKUP(AA24,Rebars2,3),0)</f>
        <v>0</v>
      </c>
      <c r="AD24" s="23">
        <f t="shared" ref="AD24:AD29" si="38">IF(F24=$AD$4,2*(T24+U24)-3*VLOOKUP(AA24,Rebars2,3)+2*VLOOKUP(AA24,Rebars2,7),0)</f>
        <v>0</v>
      </c>
      <c r="AE24" s="23">
        <f t="shared" ref="AE24:AE29" si="39">IF(F24=$AE$4,T24+SQRT(U24^2+V24^2)+W24-2*VLOOKUP(AA24,Rebars2,2),0)</f>
        <v>0</v>
      </c>
      <c r="AF24" s="23">
        <f t="shared" si="33"/>
        <v>0</v>
      </c>
      <c r="AG24" s="23">
        <f t="shared" si="34"/>
        <v>132.94104182158392</v>
      </c>
      <c r="AH24" s="23">
        <f>IF(F25=$AH$4,(V24/T24)*SQRT(T24^2+(U24*PI())^2),0)</f>
        <v>0</v>
      </c>
      <c r="AI24" s="23">
        <f t="shared" ref="AI24:AI29" si="40">IF(F24=$AI$4,Y24,0)</f>
        <v>0</v>
      </c>
      <c r="AJ24" s="23">
        <f t="shared" ref="AJ24:AJ26" si="41">SUM(AB24:AI24)</f>
        <v>132.94104182158392</v>
      </c>
      <c r="AL24" s="60"/>
      <c r="AN24" t="s">
        <v>103</v>
      </c>
    </row>
    <row r="25" spans="1:40" x14ac:dyDescent="0.25">
      <c r="A25" s="26" t="s">
        <v>92</v>
      </c>
      <c r="B25" s="11" t="s">
        <v>29</v>
      </c>
      <c r="C25" s="31" t="s">
        <v>30</v>
      </c>
      <c r="D25" s="32"/>
      <c r="E25" s="21">
        <f>ROUND(B24*B26*0.5*(C24+D24/12+C26+D26/12)*VLOOKUP(AA25,Rebars1,2),0)</f>
        <v>58</v>
      </c>
      <c r="F25" s="11">
        <v>19</v>
      </c>
      <c r="G25" s="27" t="s">
        <v>30</v>
      </c>
      <c r="H25" s="28"/>
      <c r="I25" s="27" t="s">
        <v>30</v>
      </c>
      <c r="J25" s="28"/>
      <c r="K25" s="27" t="s">
        <v>30</v>
      </c>
      <c r="L25" s="28"/>
      <c r="M25" s="27"/>
      <c r="N25" s="28"/>
      <c r="O25" s="27"/>
      <c r="P25" s="28"/>
      <c r="Q25"/>
      <c r="R25"/>
      <c r="S25" s="23">
        <f>(Y26-Y24)/(B26-1)</f>
        <v>0</v>
      </c>
      <c r="T25" s="21">
        <f t="shared" si="35"/>
        <v>126.5</v>
      </c>
      <c r="U25" s="21">
        <f>IF(I25="TO",0.5*(U24+U26),I25*12+J25)</f>
        <v>43</v>
      </c>
      <c r="V25" s="21">
        <f>IF(K25="TO",0.5*(V24+V26),K25*12+L25)</f>
        <v>7</v>
      </c>
      <c r="W25" s="21">
        <f>IF(M25="TO",0.5*(W24+W26),M25*12+N25)</f>
        <v>0</v>
      </c>
      <c r="X25" s="21">
        <f>IF(O25="TO",0.5*(X24+X26),O25*12+P25)</f>
        <v>0</v>
      </c>
      <c r="Y25" s="21">
        <f>IF(Q25="TO",0.5*(Y24+Y26),Q25*12+R25)</f>
        <v>0</v>
      </c>
      <c r="AA25" s="11">
        <f>VALUE(MID(A25,2,1))</f>
        <v>5</v>
      </c>
      <c r="AB25" s="23">
        <f t="shared" si="36"/>
        <v>0</v>
      </c>
      <c r="AC25" s="23">
        <f t="shared" si="37"/>
        <v>0</v>
      </c>
      <c r="AD25" s="23">
        <f t="shared" si="38"/>
        <v>0</v>
      </c>
      <c r="AE25" s="23">
        <f t="shared" si="39"/>
        <v>0</v>
      </c>
      <c r="AF25" s="23">
        <f t="shared" si="33"/>
        <v>0</v>
      </c>
      <c r="AG25" s="23">
        <f t="shared" si="34"/>
        <v>168.44104182158392</v>
      </c>
      <c r="AH25" s="23">
        <f t="shared" si="9"/>
        <v>0</v>
      </c>
      <c r="AI25" s="23">
        <f t="shared" si="40"/>
        <v>0</v>
      </c>
      <c r="AJ25" s="23">
        <f t="shared" si="41"/>
        <v>168.44104182158392</v>
      </c>
    </row>
    <row r="26" spans="1:40" x14ac:dyDescent="0.25">
      <c r="B26" s="26">
        <v>4</v>
      </c>
      <c r="C26" s="24">
        <f>INT(AJ26/12)</f>
        <v>16</v>
      </c>
      <c r="D26" s="25">
        <f>ROUNDDOWN(AJ26-C26*12,0)</f>
        <v>11</v>
      </c>
      <c r="F26" s="30">
        <f>F25</f>
        <v>19</v>
      </c>
      <c r="G26" s="27">
        <v>13</v>
      </c>
      <c r="H26" s="28">
        <v>6</v>
      </c>
      <c r="I26" s="27">
        <v>3</v>
      </c>
      <c r="J26" s="79">
        <v>7</v>
      </c>
      <c r="K26" s="27">
        <v>0</v>
      </c>
      <c r="L26" s="28">
        <v>7</v>
      </c>
      <c r="M26" s="27"/>
      <c r="N26" s="28"/>
      <c r="O26" s="27"/>
      <c r="P26" s="28"/>
      <c r="Q26"/>
      <c r="R26"/>
      <c r="T26" s="21">
        <f>IF(G26="TO",0.5*(T25+#REF!),G26*12+H26)</f>
        <v>162</v>
      </c>
      <c r="U26" s="21">
        <f>IF(I25="TO",I26*12+J26,U25)</f>
        <v>43</v>
      </c>
      <c r="V26" s="21">
        <f>IF(K25="TO",K26*12+L26,V25)</f>
        <v>7</v>
      </c>
      <c r="W26" s="21">
        <f>IF(M25="TO",M26*12+N26,W25)</f>
        <v>0</v>
      </c>
      <c r="X26" s="21">
        <f>IF(O25="TO",O26*12+P26,X25)</f>
        <v>0</v>
      </c>
      <c r="Y26" s="21">
        <f>IF(Q25="TO",Q26*12+R26,Y25)</f>
        <v>0</v>
      </c>
      <c r="AA26" s="11">
        <f>AA25</f>
        <v>5</v>
      </c>
      <c r="AB26" s="23">
        <f t="shared" si="36"/>
        <v>0</v>
      </c>
      <c r="AC26" s="23">
        <f t="shared" si="37"/>
        <v>0</v>
      </c>
      <c r="AD26" s="23">
        <f t="shared" si="38"/>
        <v>0</v>
      </c>
      <c r="AE26" s="23">
        <f t="shared" si="39"/>
        <v>0</v>
      </c>
      <c r="AF26" s="23">
        <f t="shared" si="33"/>
        <v>0</v>
      </c>
      <c r="AG26" s="23">
        <f t="shared" si="34"/>
        <v>203.94104182158392</v>
      </c>
      <c r="AH26" s="23">
        <f>IF(F25=$AH$4,(V26/T26)*SQRT(T26^2+(U26*PI())^2),0)</f>
        <v>0</v>
      </c>
      <c r="AI26" s="23">
        <f t="shared" si="40"/>
        <v>0</v>
      </c>
      <c r="AJ26" s="23">
        <f t="shared" si="41"/>
        <v>203.94104182158392</v>
      </c>
      <c r="AL26" s="61"/>
      <c r="AN26" t="s">
        <v>77</v>
      </c>
    </row>
    <row r="27" spans="1:40" x14ac:dyDescent="0.25">
      <c r="A27" s="26" t="s">
        <v>93</v>
      </c>
      <c r="B27" s="26">
        <v>5</v>
      </c>
      <c r="C27" s="24">
        <f>INT(AJ27/12)</f>
        <v>18</v>
      </c>
      <c r="D27" s="25">
        <f>ROUNDDOWN(AJ27-C27*12,0)</f>
        <v>6</v>
      </c>
      <c r="E27" s="21">
        <f>ROUND(B27*(C27+D27/12)*VLOOKUP(AA27,Rebars1,2),0)</f>
        <v>96</v>
      </c>
      <c r="F27" s="26" t="s">
        <v>20</v>
      </c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>
        <v>18</v>
      </c>
      <c r="R27" s="28">
        <v>6</v>
      </c>
      <c r="T27" s="21">
        <f>G27*12+H27</f>
        <v>0</v>
      </c>
      <c r="U27" s="21">
        <f>I27*12+J27</f>
        <v>0</v>
      </c>
      <c r="V27" s="21">
        <f>K27*12+L27</f>
        <v>0</v>
      </c>
      <c r="W27" s="21">
        <f>M27*12+N27</f>
        <v>0</v>
      </c>
      <c r="X27" s="21">
        <f>O27*12+P27</f>
        <v>0</v>
      </c>
      <c r="Y27" s="21">
        <f>ROUNDDOWN(Q27,0)*12+R27</f>
        <v>222</v>
      </c>
      <c r="AA27" s="11">
        <f>VALUE(MID(A27,2,1))</f>
        <v>5</v>
      </c>
      <c r="AB27" s="23">
        <f>IF(F27=$AB$4,T27+U27-VLOOKUP(AA27,Rebars2,3),0)</f>
        <v>0</v>
      </c>
      <c r="AC27" s="23">
        <f>IF(F27=$AC$4,T27+U27+IF(V27=0,T27,V27)-2*VLOOKUP(AA27,Rebars2,3),0)</f>
        <v>0</v>
      </c>
      <c r="AD27" s="23">
        <f t="shared" si="38"/>
        <v>0</v>
      </c>
      <c r="AE27" s="23">
        <f t="shared" si="39"/>
        <v>0</v>
      </c>
      <c r="AF27" s="23">
        <f t="shared" si="33"/>
        <v>0</v>
      </c>
      <c r="AG27" s="23">
        <f t="shared" si="34"/>
        <v>0</v>
      </c>
      <c r="AH27" s="23">
        <f t="shared" si="9"/>
        <v>0</v>
      </c>
      <c r="AI27" s="23">
        <f t="shared" si="40"/>
        <v>222</v>
      </c>
      <c r="AJ27" s="23">
        <f>SUM(AB27:AI27)</f>
        <v>222</v>
      </c>
      <c r="AL27" s="60"/>
      <c r="AN27" t="s">
        <v>247</v>
      </c>
    </row>
    <row r="28" spans="1:40" x14ac:dyDescent="0.25">
      <c r="A28" s="26" t="s">
        <v>94</v>
      </c>
      <c r="B28" s="26">
        <f>5</f>
        <v>5</v>
      </c>
      <c r="C28" s="24">
        <f>INT(AJ28/12)</f>
        <v>18</v>
      </c>
      <c r="D28" s="25">
        <f>ROUNDDOWN(AJ28-C28*12,0)</f>
        <v>6</v>
      </c>
      <c r="E28" s="21">
        <f>ROUND(B28*(C28+D28/12)*VLOOKUP(AA28,Rebars1,2),0)</f>
        <v>96</v>
      </c>
      <c r="F28" s="26">
        <v>19</v>
      </c>
      <c r="G28" s="27">
        <v>15</v>
      </c>
      <c r="H28" s="28">
        <v>1</v>
      </c>
      <c r="I28" s="27">
        <v>3</v>
      </c>
      <c r="J28" s="79">
        <v>7</v>
      </c>
      <c r="K28" s="27">
        <v>0</v>
      </c>
      <c r="L28" s="28">
        <v>7</v>
      </c>
      <c r="M28" s="27"/>
      <c r="N28" s="28"/>
      <c r="O28" s="27"/>
      <c r="P28" s="28"/>
      <c r="Q28" s="27"/>
      <c r="R28" s="28"/>
      <c r="T28" s="21">
        <f>G28*12+H28</f>
        <v>181</v>
      </c>
      <c r="U28" s="21">
        <f>I28*12+J28</f>
        <v>43</v>
      </c>
      <c r="V28" s="21">
        <f>K28*12+L28</f>
        <v>7</v>
      </c>
      <c r="W28" s="21">
        <f>M28*12+N28</f>
        <v>0</v>
      </c>
      <c r="X28" s="21">
        <f>O28*12+P28</f>
        <v>0</v>
      </c>
      <c r="Y28" s="21">
        <f>ROUNDDOWN(Q28,0)*12+R28</f>
        <v>0</v>
      </c>
      <c r="AA28" s="11">
        <f>VALUE(MID(A28,2,1))</f>
        <v>5</v>
      </c>
      <c r="AB28" s="23">
        <f>IF(F28=$AB$4,T28+U28-VLOOKUP(AA28,Rebars2,3),0)</f>
        <v>0</v>
      </c>
      <c r="AC28" s="23">
        <f>IF(F28=$AC$4,T28+U28+IF(V28=0,T28,V28)-2*VLOOKUP(AA28,Rebars2,3),0)</f>
        <v>0</v>
      </c>
      <c r="AD28" s="23">
        <f t="shared" si="38"/>
        <v>0</v>
      </c>
      <c r="AE28" s="23">
        <f t="shared" si="39"/>
        <v>0</v>
      </c>
      <c r="AF28" s="23">
        <f t="shared" si="33"/>
        <v>0</v>
      </c>
      <c r="AG28" s="23">
        <f t="shared" si="34"/>
        <v>222.94104182158392</v>
      </c>
      <c r="AH28" s="23">
        <f t="shared" si="9"/>
        <v>0</v>
      </c>
      <c r="AI28" s="23">
        <f t="shared" si="40"/>
        <v>0</v>
      </c>
      <c r="AJ28" s="23">
        <f>SUM(AB28:AI28)</f>
        <v>222.94104182158392</v>
      </c>
      <c r="AL28" s="60"/>
      <c r="AN28" t="s">
        <v>244</v>
      </c>
    </row>
    <row r="29" spans="1:40" x14ac:dyDescent="0.25">
      <c r="A29" s="26" t="s">
        <v>95</v>
      </c>
      <c r="B29" s="26">
        <f>2</f>
        <v>2</v>
      </c>
      <c r="C29" s="24">
        <f>INT(AJ29/12)</f>
        <v>10</v>
      </c>
      <c r="D29" s="25">
        <f>ROUNDDOWN(AJ29-C29*12,0)</f>
        <v>5</v>
      </c>
      <c r="E29" s="21">
        <f>ROUND(B29*(C29+D29/12)*VLOOKUP(AA29,Rebars1,2),0)</f>
        <v>22</v>
      </c>
      <c r="F29" s="26">
        <v>19</v>
      </c>
      <c r="G29" s="27">
        <v>8</v>
      </c>
      <c r="H29" s="28">
        <v>7</v>
      </c>
      <c r="I29" s="27">
        <v>1</v>
      </c>
      <c r="J29" s="28">
        <v>10</v>
      </c>
      <c r="K29" s="27">
        <v>0</v>
      </c>
      <c r="L29" s="28">
        <v>11</v>
      </c>
      <c r="M29" s="27"/>
      <c r="N29" s="28"/>
      <c r="O29" s="27"/>
      <c r="P29" s="28"/>
      <c r="Q29" s="27"/>
      <c r="R29" s="28"/>
      <c r="T29" s="21">
        <f>G29*12+H29</f>
        <v>103</v>
      </c>
      <c r="U29" s="21">
        <f>I29*12+J29</f>
        <v>22</v>
      </c>
      <c r="V29" s="21">
        <f>K29*12+L29</f>
        <v>11</v>
      </c>
      <c r="W29" s="21">
        <f>M29*12+N29</f>
        <v>0</v>
      </c>
      <c r="X29" s="21">
        <f>O29*12+P29</f>
        <v>0</v>
      </c>
      <c r="Y29" s="21">
        <f>ROUNDDOWN(Q29,0)*12+R29</f>
        <v>0</v>
      </c>
      <c r="AA29" s="11">
        <f>VALUE(MID(A29,2,1))</f>
        <v>5</v>
      </c>
      <c r="AB29" s="23">
        <f>IF(F29=$AB$4,T29+U29-VLOOKUP(AA29,Rebars2,3),0)</f>
        <v>0</v>
      </c>
      <c r="AC29" s="23">
        <f>IF(F29=$AC$4,T29+U29+IF(V29=0,T29,V29)-2*VLOOKUP(AA29,Rebars2,3),0)</f>
        <v>0</v>
      </c>
      <c r="AD29" s="23">
        <f t="shared" si="38"/>
        <v>0</v>
      </c>
      <c r="AE29" s="23">
        <f t="shared" si="39"/>
        <v>0</v>
      </c>
      <c r="AF29" s="23">
        <f t="shared" si="33"/>
        <v>0</v>
      </c>
      <c r="AG29" s="23">
        <f t="shared" si="34"/>
        <v>125.97174775249769</v>
      </c>
      <c r="AH29" s="23">
        <f t="shared" si="9"/>
        <v>0</v>
      </c>
      <c r="AI29" s="23">
        <f t="shared" si="40"/>
        <v>0</v>
      </c>
      <c r="AJ29" s="23">
        <f>SUM(AB29:AI29)</f>
        <v>125.97174775249769</v>
      </c>
      <c r="AL29" s="60"/>
      <c r="AN29" t="s">
        <v>234</v>
      </c>
    </row>
    <row r="30" spans="1:40" x14ac:dyDescent="0.25">
      <c r="A30" s="26" t="s">
        <v>96</v>
      </c>
      <c r="B30" s="78">
        <f>17</f>
        <v>17</v>
      </c>
      <c r="C30" s="24">
        <f t="shared" ref="C30" si="42">INT(AJ30/12)</f>
        <v>15</v>
      </c>
      <c r="D30" s="25">
        <f t="shared" ref="D30" si="43">ROUNDDOWN(AJ30-C30*12,0)</f>
        <v>6</v>
      </c>
      <c r="E30" s="21">
        <f t="shared" ref="E30" si="44">ROUND(B30*(C30+D30/12)*VLOOKUP(AA30,Rebars1,2),0)</f>
        <v>275</v>
      </c>
      <c r="F30" s="26">
        <v>1</v>
      </c>
      <c r="G30" s="80">
        <v>1</v>
      </c>
      <c r="H30" s="79">
        <v>2</v>
      </c>
      <c r="I30" s="80">
        <f>ROUNDDOWN(AL30,0)</f>
        <v>14</v>
      </c>
      <c r="J30" s="79">
        <f>ROUNDDOWN((AL30-I30)*12,0)</f>
        <v>6</v>
      </c>
      <c r="K30" s="27"/>
      <c r="L30" s="28"/>
      <c r="M30" s="27"/>
      <c r="N30" s="28"/>
      <c r="O30" s="27"/>
      <c r="P30" s="28"/>
      <c r="Q30" s="27"/>
      <c r="R30" s="28"/>
      <c r="T30" s="21">
        <f t="shared" ref="T30" si="45">G30*12+H30</f>
        <v>14</v>
      </c>
      <c r="U30" s="21">
        <f t="shared" ref="U30" si="46">I30*12+J30</f>
        <v>174</v>
      </c>
      <c r="V30" s="21">
        <f t="shared" ref="V30" si="47">K30*12+L30</f>
        <v>0</v>
      </c>
      <c r="W30" s="21">
        <f t="shared" ref="W30" si="48">M30*12+N30</f>
        <v>0</v>
      </c>
      <c r="X30" s="21">
        <f t="shared" ref="X30" si="49">O30*12+P30</f>
        <v>0</v>
      </c>
      <c r="Y30" s="21">
        <f t="shared" ref="Y30" si="50">ROUNDDOWN(Q30,0)*12+R30</f>
        <v>0</v>
      </c>
      <c r="AA30" s="11">
        <f t="shared" ref="AA30" si="51">VALUE(MID(A30,2,1))</f>
        <v>5</v>
      </c>
      <c r="AB30" s="23">
        <f t="shared" ref="AB30" si="52">IF(F30=$AB$4,T30+U30-VLOOKUP(AA30,Rebars2,3),0)</f>
        <v>186.5</v>
      </c>
      <c r="AC30" s="23">
        <f t="shared" ref="AC30" si="53">IF(F30=$AC$4,T30+U30+IF(V30=0,T30,V30)-2*VLOOKUP(AA30,Rebars2,3),0)</f>
        <v>0</v>
      </c>
      <c r="AD30" s="23">
        <f t="shared" ref="AD30" si="54">IF(F30=$AD$4,2*(T30+U30)-3*VLOOKUP(AA30,Rebars2,3)+2*VLOOKUP(AA30,Rebars2,7),0)</f>
        <v>0</v>
      </c>
      <c r="AE30" s="23">
        <f t="shared" ref="AE30" si="55">IF(F30=$AE$4,T30+SQRT(U30^2+V30^2)+W30-2*VLOOKUP(AA30,Rebars2,2),0)</f>
        <v>0</v>
      </c>
      <c r="AF30" s="23">
        <f t="shared" ref="AF30" si="56">IF(F30=$AF$4,T30+VLOOKUP(AA30,Rebars2,8),0)</f>
        <v>0</v>
      </c>
      <c r="AG30" s="23">
        <f t="shared" ref="AG30" si="57">IF($F30=$AG$4,$T30+SQRT($U30^2+$V30^2)-VLOOKUP(AA30,Rebars2,4),0)</f>
        <v>0</v>
      </c>
      <c r="AH30" s="23">
        <f t="shared" ref="AH30" si="58">IF(F30=$AH$4,(V30/T30)*SQRT(T30^2+(U30*PI())^2),0)</f>
        <v>0</v>
      </c>
      <c r="AI30" s="23">
        <f t="shared" ref="AI30" si="59">IF(F30=$AI$4,Y30,0)</f>
        <v>0</v>
      </c>
      <c r="AJ30" s="23">
        <f t="shared" ref="AJ30" si="60">SUM(AB30:AI30)</f>
        <v>186.5</v>
      </c>
      <c r="AL30" s="60">
        <f>897.03-((2/12)/1.5)-882-3/12-2/12</f>
        <v>14.502222222222221</v>
      </c>
      <c r="AN30" t="s">
        <v>299</v>
      </c>
    </row>
    <row r="31" spans="1:40" x14ac:dyDescent="0.25">
      <c r="A31" s="26"/>
      <c r="B31" s="26"/>
      <c r="C31" s="24"/>
      <c r="D31" s="25"/>
      <c r="F31" s="26"/>
      <c r="G31" s="27"/>
      <c r="H31" s="28"/>
      <c r="I31" s="27"/>
      <c r="J31" s="28"/>
      <c r="K31" s="27"/>
      <c r="L31" s="28"/>
      <c r="M31" s="27"/>
      <c r="N31" s="28"/>
      <c r="O31" s="27"/>
      <c r="P31" s="28"/>
      <c r="Q31" s="27"/>
      <c r="R31" s="28"/>
      <c r="AI31" s="23"/>
      <c r="AJ31" s="23"/>
      <c r="AL31" s="60"/>
    </row>
    <row r="32" spans="1:40" x14ac:dyDescent="0.25">
      <c r="A32" s="26"/>
      <c r="B32" s="26"/>
      <c r="C32" s="24"/>
      <c r="D32" s="25"/>
      <c r="F32" s="26"/>
      <c r="G32" s="27"/>
      <c r="H32" s="28"/>
      <c r="I32" s="27"/>
      <c r="J32" s="28"/>
      <c r="K32" s="27"/>
      <c r="L32" s="28"/>
      <c r="M32" s="27"/>
      <c r="N32" s="28"/>
      <c r="O32" s="27"/>
      <c r="P32" s="28"/>
      <c r="Q32" s="27"/>
      <c r="R32" s="28"/>
      <c r="AI32" s="23"/>
      <c r="AJ32" s="23"/>
      <c r="AL32" s="60"/>
    </row>
    <row r="33" spans="1:40" x14ac:dyDescent="0.25">
      <c r="A33" s="26"/>
      <c r="B33" s="26"/>
      <c r="C33" s="24"/>
      <c r="D33" s="25"/>
      <c r="F33" s="26"/>
      <c r="G33" s="27"/>
      <c r="H33" s="28"/>
      <c r="I33" s="27"/>
      <c r="J33" s="28"/>
      <c r="K33" s="27"/>
      <c r="L33" s="28"/>
      <c r="M33" s="27"/>
      <c r="N33" s="28"/>
      <c r="O33" s="27"/>
      <c r="P33" s="28"/>
      <c r="Q33" s="27"/>
      <c r="R33" s="28"/>
      <c r="AI33" s="23"/>
      <c r="AJ33" s="23"/>
      <c r="AL33" s="60"/>
    </row>
    <row r="34" spans="1:40" x14ac:dyDescent="0.25">
      <c r="B34" s="26">
        <v>1</v>
      </c>
      <c r="C34" s="24">
        <f>INT(AJ34/12)</f>
        <v>4</v>
      </c>
      <c r="D34" s="25">
        <f>ROUNDDOWN(AJ34-C34*12,0)</f>
        <v>8</v>
      </c>
      <c r="F34" s="30">
        <f>F35</f>
        <v>1</v>
      </c>
      <c r="G34" s="27"/>
      <c r="H34" s="28"/>
      <c r="I34" s="27">
        <f>ROUNDDOWN(AL34,0)</f>
        <v>3</v>
      </c>
      <c r="J34" s="28">
        <f>ROUNDDOWN((AL34-I34)*12,0)</f>
        <v>8</v>
      </c>
      <c r="K34" s="27"/>
      <c r="L34" s="28"/>
      <c r="M34" s="27"/>
      <c r="N34" s="28"/>
      <c r="O34" s="27"/>
      <c r="P34" s="28"/>
      <c r="Q34" s="27"/>
      <c r="R34" s="28"/>
      <c r="T34" s="21">
        <f>IF(G35="TO",G34*12+H34,T35)</f>
        <v>14</v>
      </c>
      <c r="U34" s="21">
        <f>IF(I35="TO",I34*12+J34,U35)</f>
        <v>44</v>
      </c>
      <c r="V34" s="21">
        <f>IF(K35="TO",K34*12+L34,V35)</f>
        <v>0</v>
      </c>
      <c r="W34" s="21">
        <f>IF(M35="TO",M34*12+N34,W35)</f>
        <v>0</v>
      </c>
      <c r="X34" s="21">
        <f>IF(O35="TO",O34*12+P34,X35)</f>
        <v>0</v>
      </c>
      <c r="Y34" s="21">
        <f>IF(Q35="TO",Q34*12+R34,Y35)</f>
        <v>0</v>
      </c>
      <c r="AA34" s="11">
        <f>AA35</f>
        <v>5</v>
      </c>
      <c r="AB34" s="23">
        <f>IF(F34=$AB$4,U34+T34-VLOOKUP(AA34,Rebars2,3),0)</f>
        <v>56.5</v>
      </c>
      <c r="AC34" s="23">
        <f>IF(F34=$AC$4,T34+U34+IF(V34=0,T34,V34)-2*VLOOKUP(AA34,Rebars2,3),0)</f>
        <v>0</v>
      </c>
      <c r="AD34" s="23">
        <f>IF(F34=$AD$4,2*(T34+U34)-3*VLOOKUP(AA34,Rebars2,3)+2*VLOOKUP(AA34,Rebars2,7),0)</f>
        <v>0</v>
      </c>
      <c r="AI34" s="23">
        <f>IF(F34=$AI$4,Y34,0)</f>
        <v>0</v>
      </c>
      <c r="AJ34" s="23">
        <f>SUM(AB34:AI34)</f>
        <v>56.5</v>
      </c>
      <c r="AL34">
        <f>4.27-3/12-2/12-2/12</f>
        <v>3.6866666666666665</v>
      </c>
    </row>
    <row r="35" spans="1:40" x14ac:dyDescent="0.25">
      <c r="A35" s="11" t="s">
        <v>98</v>
      </c>
      <c r="B35" s="11" t="s">
        <v>29</v>
      </c>
      <c r="C35" s="31" t="s">
        <v>30</v>
      </c>
      <c r="D35" s="32"/>
      <c r="E35" s="21">
        <f>ROUND(B34*B36*0.5*(C34+D34/12+C36+D36/12)*VLOOKUP(AA35,Rebars1,2),0)</f>
        <v>40</v>
      </c>
      <c r="F35" s="11">
        <v>1</v>
      </c>
      <c r="G35" s="80">
        <v>1</v>
      </c>
      <c r="H35" s="79">
        <v>2</v>
      </c>
      <c r="I35" s="27" t="s">
        <v>30</v>
      </c>
      <c r="J35" s="28"/>
      <c r="K35" s="27"/>
      <c r="L35" s="28"/>
      <c r="M35" s="27"/>
      <c r="N35" s="28"/>
      <c r="O35" s="27"/>
      <c r="P35" s="28"/>
      <c r="Q35" s="27"/>
      <c r="R35" s="28"/>
      <c r="S35" s="23">
        <f>(U36-U34)/(B36-1)</f>
        <v>8.1999999999999993</v>
      </c>
      <c r="T35" s="21">
        <f>IF(G35="TO",0.5*(T34+T36),G35*12+H35)</f>
        <v>14</v>
      </c>
      <c r="U35" s="21">
        <f>IF(I35="TO",0.5*(U34+U36),I35*12+J35)</f>
        <v>64.5</v>
      </c>
      <c r="V35" s="21">
        <f>IF(K35="TO",0.5*(V34+V36),K35*12+L35)</f>
        <v>0</v>
      </c>
      <c r="W35" s="21">
        <f>IF(M35="TO",0.5*(W34+W36),M35*12+N35)</f>
        <v>0</v>
      </c>
      <c r="X35" s="21">
        <f>IF(O35="TO",0.5*(X34+X36),O35*12+P35)</f>
        <v>0</v>
      </c>
      <c r="Y35" s="21">
        <f>IF(Q35="TO",0.5*(Y34+Y36),Q35*12+R35)</f>
        <v>0</v>
      </c>
      <c r="AA35" s="11">
        <f>VALUE(MID(A35,2,1))</f>
        <v>5</v>
      </c>
      <c r="AB35" s="23">
        <f>IF(F35=$AB$4,U35+T35-VLOOKUP(AA35,Rebars2,3),0)</f>
        <v>77</v>
      </c>
      <c r="AC35" s="23">
        <f>IF(F35=$AC$4,T35+U35+IF(V35=0,T35,V35)-2*VLOOKUP(AA35,Rebars2,3),0)</f>
        <v>0</v>
      </c>
      <c r="AD35" s="23">
        <f>IF(F35=$AD$4,2*(T35+U35)-3*VLOOKUP(AA35,Rebars2,3)+2*VLOOKUP(AA35,Rebars2,7),0)</f>
        <v>0</v>
      </c>
      <c r="AI35" s="23">
        <f>IF(F35=$AI$4,Y35,0)</f>
        <v>0</v>
      </c>
      <c r="AJ35" s="23">
        <f>SUM(AB35:AI35)</f>
        <v>77</v>
      </c>
      <c r="AN35" t="s">
        <v>246</v>
      </c>
    </row>
    <row r="36" spans="1:40" x14ac:dyDescent="0.25">
      <c r="B36" s="26">
        <v>6</v>
      </c>
      <c r="C36" s="24">
        <f>INT(AJ36/12)</f>
        <v>8</v>
      </c>
      <c r="D36" s="25">
        <f>ROUNDDOWN(AJ36-C36*12,0)</f>
        <v>1</v>
      </c>
      <c r="F36" s="30">
        <f>F35</f>
        <v>1</v>
      </c>
      <c r="G36" s="27"/>
      <c r="H36" s="28"/>
      <c r="I36" s="27">
        <f>ROUNDDOWN(AL36,0)</f>
        <v>7</v>
      </c>
      <c r="J36" s="28">
        <f>ROUNDDOWN((AL36-I36)*12,0)</f>
        <v>1</v>
      </c>
      <c r="K36" s="27"/>
      <c r="L36" s="28"/>
      <c r="M36" s="27"/>
      <c r="N36" s="28"/>
      <c r="O36" s="27"/>
      <c r="P36" s="28"/>
      <c r="Q36" s="27"/>
      <c r="R36" s="28"/>
      <c r="T36" s="21">
        <f>IF(G35="TO",G36*12+H36,T35)</f>
        <v>14</v>
      </c>
      <c r="U36" s="21">
        <f>IF(I35="TO",I36*12+J36,U35)</f>
        <v>85</v>
      </c>
      <c r="V36" s="21">
        <f>IF(K35="TO",K36*12+L36,V35)</f>
        <v>0</v>
      </c>
      <c r="W36" s="21">
        <f>IF(M35="TO",M36*12+N36,W35)</f>
        <v>0</v>
      </c>
      <c r="X36" s="21">
        <f>IF(O35="TO",O36*12+P36,X35)</f>
        <v>0</v>
      </c>
      <c r="Y36" s="21">
        <f>IF(Q35="TO",Q36*12+R36,Y35)</f>
        <v>0</v>
      </c>
      <c r="AA36" s="11">
        <f>AA35</f>
        <v>5</v>
      </c>
      <c r="AB36" s="23">
        <f>IF(F36=$AB$4,U36+T36-VLOOKUP(AA36,Rebars2,3),0)</f>
        <v>97.5</v>
      </c>
      <c r="AC36" s="23">
        <f>IF(F36=$AC$4,T36+U36+IF(V36=0,T36,V36)-2*VLOOKUP(AA36,Rebars2,3),0)</f>
        <v>0</v>
      </c>
      <c r="AD36" s="23">
        <f>IF(F36=$AD$4,2*(T36+U36)-3*VLOOKUP(AA36,Rebars2,3)+2*VLOOKUP(AA36,Rebars2,7),0)</f>
        <v>0</v>
      </c>
      <c r="AI36" s="23">
        <f>IF(F36=$AI$4,Y36,0)</f>
        <v>0</v>
      </c>
      <c r="AJ36" s="23">
        <f>SUM(AB36:AI36)</f>
        <v>97.5</v>
      </c>
      <c r="AL36">
        <f>7.719-3/12-2/12-2/12</f>
        <v>7.1356666666666664</v>
      </c>
    </row>
    <row r="37" spans="1:40" x14ac:dyDescent="0.25">
      <c r="A37" s="26" t="s">
        <v>251</v>
      </c>
      <c r="B37" s="26">
        <v>1</v>
      </c>
      <c r="C37" s="24">
        <f t="shared" ref="C37" si="61">INT(AJ37/12)</f>
        <v>5</v>
      </c>
      <c r="D37" s="25">
        <f t="shared" ref="D37" si="62">ROUNDDOWN(AJ37-C37*12,0)</f>
        <v>2</v>
      </c>
      <c r="E37" s="21">
        <f>ROUND(B37*(C37+D37/12)*VLOOKUP(AA37,Rebars1,2),0)</f>
        <v>5</v>
      </c>
      <c r="F37" s="26">
        <v>2</v>
      </c>
      <c r="G37" s="27">
        <v>2</v>
      </c>
      <c r="H37" s="28">
        <v>5</v>
      </c>
      <c r="I37" s="27">
        <v>0</v>
      </c>
      <c r="J37" s="28">
        <f>7</f>
        <v>7</v>
      </c>
      <c r="K37" s="27">
        <f t="shared" ref="K37" si="63">G37</f>
        <v>2</v>
      </c>
      <c r="L37" s="28">
        <f t="shared" ref="L37" si="64">H37</f>
        <v>5</v>
      </c>
      <c r="M37" s="27"/>
      <c r="N37" s="28"/>
      <c r="O37" s="27"/>
      <c r="P37" s="28"/>
      <c r="Q37" s="27"/>
      <c r="R37" s="28"/>
      <c r="T37" s="21">
        <f>G37*12+H37</f>
        <v>29</v>
      </c>
      <c r="U37" s="21">
        <f>I37*12+J37</f>
        <v>7</v>
      </c>
      <c r="V37" s="21">
        <f>K37*12+L37</f>
        <v>29</v>
      </c>
      <c r="W37" s="21">
        <f>M37*12+N37</f>
        <v>0</v>
      </c>
      <c r="X37" s="21">
        <f>O37*12+P37</f>
        <v>0</v>
      </c>
      <c r="Y37" s="21">
        <f t="shared" ref="Y37" si="65">ROUNDDOWN(Q37,0)*12+R37</f>
        <v>0</v>
      </c>
      <c r="AA37" s="11">
        <f>VALUE(MID(A37,2,1))</f>
        <v>5</v>
      </c>
      <c r="AB37" s="23">
        <f t="shared" ref="AB37:AB44" si="66">IF(F37=$AB$4,T37+U37-VLOOKUP(AA37,Rebars2,3),0)</f>
        <v>0</v>
      </c>
      <c r="AC37" s="23">
        <f t="shared" ref="AC37" si="67">IF(F37=$AC$4,T37+U37+IF(V37=0,T37,V37)-2*VLOOKUP(AA37,Rebars2,3),0)</f>
        <v>62</v>
      </c>
      <c r="AD37" s="23">
        <f t="shared" ref="AD37" si="68">IF(F37=$AD$4,2*(T37+U37)-3*VLOOKUP(AA37,Rebars2,3)+2*VLOOKUP(AA37,Rebars2,7),0)</f>
        <v>0</v>
      </c>
      <c r="AE37" s="23">
        <f t="shared" ref="AE37" si="69">IF(F37=$AE$4,T37+SQRT(U37^2+V37^2)+W37-2*VLOOKUP(AA37,Rebars2,2),0)</f>
        <v>0</v>
      </c>
      <c r="AF37" s="23">
        <f t="shared" ref="AF37" si="70">IF(F37=$AF$4,T37+VLOOKUP(AA37,Rebars2,8),0)</f>
        <v>0</v>
      </c>
      <c r="AG37" s="23">
        <f t="shared" ref="AG37" si="71">IF($F37=$AG$4,$T37+SQRT($U37^2+$V37^2)-VLOOKUP(AA37,Rebars2,4),0)</f>
        <v>0</v>
      </c>
      <c r="AH37" s="23">
        <f t="shared" ref="AH37" si="72">IF(F37=$AH$4,(V37/T37)*SQRT(T37^2+(U37*PI())^2),0)</f>
        <v>0</v>
      </c>
      <c r="AI37" s="23">
        <f t="shared" ref="AI37" si="73">IF(F37=$AI$4,Y37,0)</f>
        <v>0</v>
      </c>
      <c r="AJ37" s="23">
        <f t="shared" ref="AJ37" si="74">SUM(AB37:AI37)</f>
        <v>62</v>
      </c>
      <c r="AL37" s="60"/>
      <c r="AN37" t="s">
        <v>252</v>
      </c>
    </row>
    <row r="38" spans="1:40" x14ac:dyDescent="0.25">
      <c r="A38" s="26" t="s">
        <v>99</v>
      </c>
      <c r="B38" s="26">
        <v>1</v>
      </c>
      <c r="C38" s="24">
        <f t="shared" ref="C38" si="75">INT(AJ38/12)</f>
        <v>5</v>
      </c>
      <c r="D38" s="25">
        <f t="shared" ref="D38" si="76">ROUNDDOWN(AJ38-C38*12,0)</f>
        <v>4</v>
      </c>
      <c r="E38" s="21">
        <f>ROUND(B38*(C38+D38/12)*VLOOKUP(AA38,Rebars1,2),0)</f>
        <v>6</v>
      </c>
      <c r="F38" s="26">
        <v>2</v>
      </c>
      <c r="G38" s="27">
        <v>2</v>
      </c>
      <c r="H38" s="28">
        <v>5</v>
      </c>
      <c r="I38" s="27">
        <v>0</v>
      </c>
      <c r="J38" s="28">
        <f>9</f>
        <v>9</v>
      </c>
      <c r="K38" s="27">
        <f t="shared" ref="K38" si="77">G38</f>
        <v>2</v>
      </c>
      <c r="L38" s="28">
        <f t="shared" ref="L38" si="78">H38</f>
        <v>5</v>
      </c>
      <c r="M38" s="27"/>
      <c r="N38" s="28"/>
      <c r="O38" s="27"/>
      <c r="P38" s="28"/>
      <c r="Q38" s="27"/>
      <c r="R38" s="28"/>
      <c r="T38" s="21">
        <f>G38*12+H38</f>
        <v>29</v>
      </c>
      <c r="U38" s="21">
        <f>I38*12+J38</f>
        <v>9</v>
      </c>
      <c r="V38" s="21">
        <f>K38*12+L38</f>
        <v>29</v>
      </c>
      <c r="W38" s="21">
        <f>M38*12+N38</f>
        <v>0</v>
      </c>
      <c r="X38" s="21">
        <f>O38*12+P38</f>
        <v>0</v>
      </c>
      <c r="Y38" s="21">
        <f t="shared" ref="Y38" si="79">ROUNDDOWN(Q38,0)*12+R38</f>
        <v>0</v>
      </c>
      <c r="AA38" s="11">
        <f>VALUE(MID(A38,2,1))</f>
        <v>5</v>
      </c>
      <c r="AB38" s="23">
        <f t="shared" si="66"/>
        <v>0</v>
      </c>
      <c r="AC38" s="23">
        <f t="shared" ref="AC38" si="80">IF(F38=$AC$4,T38+U38+IF(V38=0,T38,V38)-2*VLOOKUP(AA38,Rebars2,3),0)</f>
        <v>64</v>
      </c>
      <c r="AD38" s="23">
        <f t="shared" ref="AD38" si="81">IF(F38=$AD$4,2*(T38+U38)-3*VLOOKUP(AA38,Rebars2,3)+2*VLOOKUP(AA38,Rebars2,7),0)</f>
        <v>0</v>
      </c>
      <c r="AE38" s="23">
        <f t="shared" ref="AE38" si="82">IF(F38=$AE$4,T38+SQRT(U38^2+V38^2)+W38-2*VLOOKUP(AA38,Rebars2,2),0)</f>
        <v>0</v>
      </c>
      <c r="AF38" s="23">
        <f t="shared" ref="AF38" si="83">IF(F38=$AF$4,T38+VLOOKUP(AA38,Rebars2,8),0)</f>
        <v>0</v>
      </c>
      <c r="AG38" s="23">
        <f t="shared" ref="AG38" si="84">IF($F38=$AG$4,$T38+SQRT($U38^2+$V38^2)-VLOOKUP(AA38,Rebars2,4),0)</f>
        <v>0</v>
      </c>
      <c r="AH38" s="23">
        <f t="shared" ref="AH38" si="85">IF(F38=$AH$4,(V38/T38)*SQRT(T38^2+(U38*PI())^2),0)</f>
        <v>0</v>
      </c>
      <c r="AI38" s="23">
        <f t="shared" ref="AI38" si="86">IF(F38=$AI$4,Y38,0)</f>
        <v>0</v>
      </c>
      <c r="AJ38" s="23">
        <f t="shared" ref="AJ38" si="87">SUM(AB38:AI38)</f>
        <v>64</v>
      </c>
      <c r="AL38" s="60"/>
      <c r="AN38" t="s">
        <v>252</v>
      </c>
    </row>
    <row r="39" spans="1:40" x14ac:dyDescent="0.25">
      <c r="A39" s="26" t="s">
        <v>100</v>
      </c>
      <c r="B39" s="26">
        <v>1</v>
      </c>
      <c r="C39" s="24">
        <f t="shared" ref="C39" si="88">INT(AJ39/12)</f>
        <v>5</v>
      </c>
      <c r="D39" s="25">
        <f t="shared" ref="D39" si="89">ROUNDDOWN(AJ39-C39*12,0)</f>
        <v>7</v>
      </c>
      <c r="E39" s="21">
        <f>ROUND(B39*(C39+D39/12)*VLOOKUP(AA39,Rebars1,2),0)</f>
        <v>6</v>
      </c>
      <c r="F39" s="26">
        <v>2</v>
      </c>
      <c r="G39" s="27">
        <v>2</v>
      </c>
      <c r="H39" s="28">
        <v>5</v>
      </c>
      <c r="I39" s="27">
        <v>1</v>
      </c>
      <c r="J39" s="28">
        <f>0</f>
        <v>0</v>
      </c>
      <c r="K39" s="27">
        <f t="shared" ref="K39" si="90">G39</f>
        <v>2</v>
      </c>
      <c r="L39" s="28">
        <f t="shared" ref="L39" si="91">H39</f>
        <v>5</v>
      </c>
      <c r="M39" s="27"/>
      <c r="N39" s="28"/>
      <c r="O39" s="27"/>
      <c r="P39" s="28"/>
      <c r="Q39" s="27"/>
      <c r="R39" s="28"/>
      <c r="T39" s="21">
        <f>G39*12+H39</f>
        <v>29</v>
      </c>
      <c r="U39" s="21">
        <f>I39*12+J39</f>
        <v>12</v>
      </c>
      <c r="V39" s="21">
        <f>K39*12+L39</f>
        <v>29</v>
      </c>
      <c r="W39" s="21">
        <f>M39*12+N39</f>
        <v>0</v>
      </c>
      <c r="X39" s="21">
        <f>O39*12+P39</f>
        <v>0</v>
      </c>
      <c r="Y39" s="21">
        <f t="shared" ref="Y39" si="92">ROUNDDOWN(Q39,0)*12+R39</f>
        <v>0</v>
      </c>
      <c r="AA39" s="11">
        <f>VALUE(MID(A39,2,1))</f>
        <v>5</v>
      </c>
      <c r="AB39" s="23">
        <f t="shared" si="66"/>
        <v>0</v>
      </c>
      <c r="AC39" s="23">
        <f t="shared" ref="AC39:AC40" si="93">IF(F39=$AC$4,T39+U39+IF(V39=0,T39,V39)-2*VLOOKUP(AA39,Rebars2,3),0)</f>
        <v>67</v>
      </c>
      <c r="AD39" s="23">
        <f t="shared" ref="AD39:AD40" si="94">IF(F39=$AD$4,2*(T39+U39)-3*VLOOKUP(AA39,Rebars2,3)+2*VLOOKUP(AA39,Rebars2,7),0)</f>
        <v>0</v>
      </c>
      <c r="AE39" s="23">
        <f t="shared" ref="AE39:AE40" si="95">IF(F39=$AE$4,T39+SQRT(U39^2+V39^2)+W39-2*VLOOKUP(AA39,Rebars2,2),0)</f>
        <v>0</v>
      </c>
      <c r="AF39" s="23">
        <f t="shared" ref="AF39:AF40" si="96">IF(F39=$AF$4,T39+VLOOKUP(AA39,Rebars2,8),0)</f>
        <v>0</v>
      </c>
      <c r="AG39" s="23">
        <f t="shared" ref="AG39:AG40" si="97">IF($F39=$AG$4,$T39+SQRT($U39^2+$V39^2)-VLOOKUP(AA39,Rebars2,4),0)</f>
        <v>0</v>
      </c>
      <c r="AH39" s="23">
        <f t="shared" ref="AH39:AH40" si="98">IF(F39=$AH$4,(V39/T39)*SQRT(T39^2+(U39*PI())^2),0)</f>
        <v>0</v>
      </c>
      <c r="AI39" s="23">
        <f t="shared" ref="AI39:AI40" si="99">IF(F39=$AI$4,Y39,0)</f>
        <v>0</v>
      </c>
      <c r="AJ39" s="23">
        <f t="shared" ref="AJ39" si="100">SUM(AB39:AI39)</f>
        <v>67</v>
      </c>
      <c r="AL39" s="60"/>
      <c r="AN39" t="s">
        <v>252</v>
      </c>
    </row>
    <row r="40" spans="1:40" s="89" customFormat="1" x14ac:dyDescent="0.25">
      <c r="A40" s="78" t="s">
        <v>300</v>
      </c>
      <c r="B40" s="78">
        <f>2</f>
        <v>2</v>
      </c>
      <c r="C40" s="81">
        <f>INT(AJ40/12)</f>
        <v>10</v>
      </c>
      <c r="D40" s="82">
        <f>ROUNDDOWN(AJ40-C40*12,0)</f>
        <v>3</v>
      </c>
      <c r="E40" s="85">
        <f>ROUND(B40*(C40+D40/12)*VLOOKUP(AA40,Rebars1,2),0)</f>
        <v>21</v>
      </c>
      <c r="F40" s="78">
        <v>19</v>
      </c>
      <c r="G40" s="80">
        <v>8</v>
      </c>
      <c r="H40" s="79">
        <v>6</v>
      </c>
      <c r="I40" s="80">
        <v>1</v>
      </c>
      <c r="J40" s="79">
        <v>9</v>
      </c>
      <c r="K40" s="80">
        <v>0</v>
      </c>
      <c r="L40" s="79">
        <v>10</v>
      </c>
      <c r="M40" s="80"/>
      <c r="N40" s="79"/>
      <c r="O40" s="80"/>
      <c r="P40" s="79"/>
      <c r="Q40" s="80"/>
      <c r="R40" s="79"/>
      <c r="S40" s="85"/>
      <c r="T40" s="85">
        <f>G40*12+H40</f>
        <v>102</v>
      </c>
      <c r="U40" s="85">
        <f>I40*12+J40</f>
        <v>21</v>
      </c>
      <c r="V40" s="85">
        <f>K40*12+L40</f>
        <v>10</v>
      </c>
      <c r="W40" s="85">
        <f>M40*12+N40</f>
        <v>0</v>
      </c>
      <c r="X40" s="85">
        <f>O40*12+P40</f>
        <v>0</v>
      </c>
      <c r="Y40" s="85">
        <f>ROUNDDOWN(Q40,0)*12+R40</f>
        <v>0</v>
      </c>
      <c r="Z40" s="86"/>
      <c r="AA40" s="87">
        <f>VALUE(MID(A40,2,1))</f>
        <v>5</v>
      </c>
      <c r="AB40" s="88">
        <f>IF(F40=$AB$4,T40+U40-VLOOKUP(AA40,Rebars2,3),0)</f>
        <v>0</v>
      </c>
      <c r="AC40" s="88">
        <f t="shared" si="93"/>
        <v>0</v>
      </c>
      <c r="AD40" s="88">
        <f t="shared" si="94"/>
        <v>0</v>
      </c>
      <c r="AE40" s="88">
        <f t="shared" si="95"/>
        <v>0</v>
      </c>
      <c r="AF40" s="88">
        <f t="shared" si="96"/>
        <v>0</v>
      </c>
      <c r="AG40" s="88">
        <f t="shared" si="97"/>
        <v>123.63440669922602</v>
      </c>
      <c r="AH40" s="88">
        <f t="shared" si="98"/>
        <v>0</v>
      </c>
      <c r="AI40" s="88">
        <f t="shared" si="99"/>
        <v>0</v>
      </c>
      <c r="AJ40" s="88">
        <f>SUM(AB40:AI40)</f>
        <v>123.63440669922602</v>
      </c>
      <c r="AL40" s="90"/>
      <c r="AN40" s="89" t="s">
        <v>301</v>
      </c>
    </row>
    <row r="41" spans="1:40" x14ac:dyDescent="0.25">
      <c r="A41" s="26" t="s">
        <v>226</v>
      </c>
      <c r="B41" s="26">
        <f>6</f>
        <v>6</v>
      </c>
      <c r="C41" s="24">
        <f>INT(AJ41/12)</f>
        <v>11</v>
      </c>
      <c r="D41" s="25">
        <f>ROUNDDOWN(AJ41-C41*12,0)</f>
        <v>8</v>
      </c>
      <c r="E41" s="21">
        <f>ROUND(B41*(C41+D41/12)*VLOOKUP(AA41,Rebars1,2),0)</f>
        <v>73</v>
      </c>
      <c r="F41" s="26" t="s">
        <v>20</v>
      </c>
      <c r="G41" s="27"/>
      <c r="H41" s="28"/>
      <c r="I41" s="27"/>
      <c r="J41" s="28"/>
      <c r="K41" s="27"/>
      <c r="L41" s="28"/>
      <c r="M41" s="27"/>
      <c r="N41" s="28"/>
      <c r="O41" s="27"/>
      <c r="P41" s="28"/>
      <c r="Q41" s="27">
        <f>ROUNDDOWN(AL41,0)</f>
        <v>11</v>
      </c>
      <c r="R41" s="28">
        <f>ROUNDDOWN((AL41-Q41)*12,0)</f>
        <v>8</v>
      </c>
      <c r="T41" s="21">
        <f>G41*12+H41</f>
        <v>0</v>
      </c>
      <c r="U41" s="21">
        <f>I41*12+J41</f>
        <v>0</v>
      </c>
      <c r="V41" s="21">
        <f>K41*12+L41</f>
        <v>0</v>
      </c>
      <c r="W41" s="21">
        <f>M41*12+N41</f>
        <v>0</v>
      </c>
      <c r="X41" s="21">
        <f>O41*12+P41</f>
        <v>0</v>
      </c>
      <c r="Y41" s="21">
        <f>Q41*12+R41</f>
        <v>140</v>
      </c>
      <c r="AA41" s="11">
        <f>VALUE(MID(A41,2,1))</f>
        <v>5</v>
      </c>
      <c r="AB41" s="23">
        <f t="shared" si="66"/>
        <v>0</v>
      </c>
      <c r="AC41" s="23">
        <f>IF(F41=$AC$4,T41+U41+IF(V41=0,T41,V41)-2*VLOOKUP(AA41,Rebars2,3),0)</f>
        <v>0</v>
      </c>
      <c r="AD41" s="23">
        <f t="shared" ref="AD41" si="101">IF(F41=$AD$4,2*(T41+U41)-3*VLOOKUP(AA41,Rebars2,3)+2*VLOOKUP(AA41,Rebars2,7),0)</f>
        <v>0</v>
      </c>
      <c r="AE41" s="23">
        <f t="shared" ref="AE41" si="102">IF(F41=$AE$4,T41+SQRT(U41^2+V41^2)+W41-2*VLOOKUP(AA41,Rebars2,2),0)</f>
        <v>0</v>
      </c>
      <c r="AF41" s="23">
        <f t="shared" ref="AF41" si="103">IF(F41=$AF$4,T41+VLOOKUP(AA41,Rebars2,8),0)</f>
        <v>0</v>
      </c>
      <c r="AG41" s="23">
        <f t="shared" ref="AG41" si="104">IF($F41=$AG$4,$T41+SQRT($U41^2+$V41^2)-VLOOKUP(AA41,Rebars2,4),0)</f>
        <v>0</v>
      </c>
      <c r="AH41" s="23">
        <f t="shared" ref="AH41" si="105">IF(F41=$AH$4,(V41/T41)*SQRT(T41^2+(U41*PI())^2),0)</f>
        <v>0</v>
      </c>
      <c r="AI41" s="23">
        <f t="shared" ref="AI41" si="106">IF(F41=$AI$4,Y41,0)</f>
        <v>140</v>
      </c>
      <c r="AJ41" s="23">
        <f t="shared" ref="AJ41" si="107">SUM(AB41:AI41)</f>
        <v>140</v>
      </c>
      <c r="AK41" s="60"/>
      <c r="AL41" s="60">
        <f>11.667</f>
        <v>11.667</v>
      </c>
      <c r="AN41" t="s">
        <v>227</v>
      </c>
    </row>
    <row r="42" spans="1:40" x14ac:dyDescent="0.25">
      <c r="B42" s="26">
        <v>2</v>
      </c>
      <c r="C42" s="24">
        <f>INT(AJ42/12)</f>
        <v>10</v>
      </c>
      <c r="D42" s="25">
        <f>ROUNDDOWN(AJ42-C42*12,0)</f>
        <v>6</v>
      </c>
      <c r="F42" s="30" t="str">
        <f>F43</f>
        <v>STR</v>
      </c>
      <c r="G42" s="27"/>
      <c r="H42" s="28"/>
      <c r="I42" s="27"/>
      <c r="J42" s="28"/>
      <c r="K42" s="27"/>
      <c r="L42" s="28"/>
      <c r="M42" s="27"/>
      <c r="N42" s="28"/>
      <c r="O42" s="27"/>
      <c r="P42" s="28"/>
      <c r="Q42" s="27">
        <v>10</v>
      </c>
      <c r="R42" s="28">
        <v>6</v>
      </c>
      <c r="T42" s="21">
        <f>IF(G43="TO",G42*12+H42,T43)</f>
        <v>0</v>
      </c>
      <c r="U42" s="21">
        <f>IF(I43="TO",I42*12+J42,U43)</f>
        <v>0</v>
      </c>
      <c r="V42" s="21">
        <f>IF(K43="TO",K42*12+L42,V43)</f>
        <v>0</v>
      </c>
      <c r="W42" s="21">
        <f>IF(M43="TO",M42*12+N42,W43)</f>
        <v>0</v>
      </c>
      <c r="X42" s="21">
        <f>IF(O43="TO",O42*12+P42,X43)</f>
        <v>0</v>
      </c>
      <c r="Y42" s="21">
        <f>IF(Q43="TO",Q42*12+R42,Y43)</f>
        <v>126</v>
      </c>
      <c r="AA42" s="11">
        <f>AA43</f>
        <v>5</v>
      </c>
      <c r="AB42" s="23">
        <f t="shared" si="66"/>
        <v>0</v>
      </c>
      <c r="AC42" s="23">
        <f>IF(F42=$AC$4,T42+U42+IF(V42=0,T42,V42)-2*VLOOKUP(AA42,Rebars2,3),0)</f>
        <v>0</v>
      </c>
      <c r="AD42" s="23">
        <f>IF(F42=$AD$4,2*(T42+U42)-3*VLOOKUP(AA42,Rebars2,3)+2*VLOOKUP(AA42,Rebars2,7),0)</f>
        <v>0</v>
      </c>
      <c r="AI42" s="23">
        <f>IF(F42=$AI$4,Y42,0)</f>
        <v>126</v>
      </c>
      <c r="AJ42" s="23">
        <f>SUM(AB42:AI42)</f>
        <v>126</v>
      </c>
    </row>
    <row r="43" spans="1:40" x14ac:dyDescent="0.25">
      <c r="A43" s="11" t="s">
        <v>229</v>
      </c>
      <c r="B43" s="11" t="s">
        <v>29</v>
      </c>
      <c r="C43" s="31" t="s">
        <v>30</v>
      </c>
      <c r="D43" s="32"/>
      <c r="E43" s="21">
        <f>ROUND(B42*B44*0.5*(C42+D42/12+C44+D44/12)*VLOOKUP(AA43,Rebars1,2),0)</f>
        <v>113</v>
      </c>
      <c r="F43" s="11" t="s">
        <v>20</v>
      </c>
      <c r="G43" s="27"/>
      <c r="H43" s="28"/>
      <c r="I43" s="27"/>
      <c r="J43" s="28"/>
      <c r="K43" s="27"/>
      <c r="L43" s="28"/>
      <c r="M43" s="27"/>
      <c r="N43" s="28"/>
      <c r="O43" s="27"/>
      <c r="P43" s="28"/>
      <c r="Q43" s="27" t="s">
        <v>30</v>
      </c>
      <c r="R43" s="28"/>
      <c r="S43" s="23">
        <f>(Y44-Y42)/(B44-1)</f>
        <v>24</v>
      </c>
      <c r="T43" s="21">
        <f>IF(G43="TO",0.5*(T42+T44),G43*12+H43)</f>
        <v>0</v>
      </c>
      <c r="U43" s="21">
        <f>IF(I43="TO",0.5*(U42+U44),I43*12+J43)</f>
        <v>0</v>
      </c>
      <c r="V43" s="21">
        <f>IF(K43="TO",0.5*(V42+V44),K43*12+L43)</f>
        <v>0</v>
      </c>
      <c r="W43" s="21">
        <f>IF(M43="TO",0.5*(W42+W44),M43*12+N43)</f>
        <v>0</v>
      </c>
      <c r="X43" s="21">
        <f>IF(O43="TO",0.5*(X42+X44),O43*12+P43)</f>
        <v>0</v>
      </c>
      <c r="Y43" s="21">
        <f>IF(Q43="TO",0.5*(Y42+Y44),Q43*12+R43)</f>
        <v>162</v>
      </c>
      <c r="AA43" s="11">
        <f>VALUE(MID(A43,2,1))</f>
        <v>5</v>
      </c>
      <c r="AB43" s="23">
        <f t="shared" si="66"/>
        <v>0</v>
      </c>
      <c r="AC43" s="23">
        <f>IF(F43=$AC$4,T43+U43+IF(V43=0,T43,V43)-2*VLOOKUP(AA43,Rebars2,3),0)</f>
        <v>0</v>
      </c>
      <c r="AD43" s="23">
        <f>IF(F43=$AD$4,2*(T43+U43)-3*VLOOKUP(AA43,Rebars2,3)+2*VLOOKUP(AA43,Rebars2,7),0)</f>
        <v>0</v>
      </c>
      <c r="AI43" s="23">
        <f>IF(F43=$AI$4,Y43,0)</f>
        <v>162</v>
      </c>
      <c r="AJ43" s="23">
        <f>SUM(AB43:AI43)</f>
        <v>162</v>
      </c>
      <c r="AN43" t="s">
        <v>230</v>
      </c>
    </row>
    <row r="44" spans="1:40" x14ac:dyDescent="0.25">
      <c r="B44" s="26">
        <v>4</v>
      </c>
      <c r="C44" s="24">
        <f>INT(AJ44/12)</f>
        <v>16</v>
      </c>
      <c r="D44" s="25">
        <f>ROUNDDOWN(AJ44-C44*12,0)</f>
        <v>6</v>
      </c>
      <c r="F44" s="30" t="str">
        <f>F43</f>
        <v>STR</v>
      </c>
      <c r="G44" s="27"/>
      <c r="H44" s="28"/>
      <c r="I44" s="27"/>
      <c r="J44" s="28"/>
      <c r="K44" s="27"/>
      <c r="L44" s="28"/>
      <c r="M44" s="27"/>
      <c r="N44" s="28"/>
      <c r="O44" s="27"/>
      <c r="P44" s="28"/>
      <c r="Q44" s="27">
        <v>16</v>
      </c>
      <c r="R44" s="28">
        <v>6</v>
      </c>
      <c r="T44" s="21">
        <f>IF(G43="TO",G44*12+H44,T43)</f>
        <v>0</v>
      </c>
      <c r="U44" s="21">
        <f>IF(I43="TO",I44*12+J44,U43)</f>
        <v>0</v>
      </c>
      <c r="V44" s="21">
        <f>IF(K43="TO",K44*12+L44,V43)</f>
        <v>0</v>
      </c>
      <c r="W44" s="21">
        <f>IF(M43="TO",M44*12+N44,W43)</f>
        <v>0</v>
      </c>
      <c r="X44" s="21">
        <f>IF(O43="TO",O44*12+P44,X43)</f>
        <v>0</v>
      </c>
      <c r="Y44" s="21">
        <f>IF(Q43="TO",Q44*12+R44,Y43)</f>
        <v>198</v>
      </c>
      <c r="AA44" s="11">
        <f>AA43</f>
        <v>5</v>
      </c>
      <c r="AB44" s="23">
        <f t="shared" si="66"/>
        <v>0</v>
      </c>
      <c r="AC44" s="23">
        <f>IF(F44=$AC$4,T44+U44+IF(V44=0,T44,V44)-2*VLOOKUP(AA44,Rebars2,3),0)</f>
        <v>0</v>
      </c>
      <c r="AD44" s="23">
        <f>IF(F44=$AD$4,2*(T44+U44)-3*VLOOKUP(AA44,Rebars2,3)+2*VLOOKUP(AA44,Rebars2,7),0)</f>
        <v>0</v>
      </c>
      <c r="AI44" s="23">
        <f>IF(F44=$AI$4,Y44,0)</f>
        <v>198</v>
      </c>
      <c r="AJ44" s="23">
        <f>SUM(AB44:AI44)</f>
        <v>198</v>
      </c>
    </row>
    <row r="45" spans="1:40" x14ac:dyDescent="0.25">
      <c r="A45" s="26" t="s">
        <v>231</v>
      </c>
      <c r="B45" s="26">
        <f>2*5</f>
        <v>10</v>
      </c>
      <c r="C45" s="24">
        <f t="shared" ref="C45" si="108">INT(AJ45/12)</f>
        <v>18</v>
      </c>
      <c r="D45" s="25">
        <f t="shared" ref="D45" si="109">ROUNDDOWN(AJ45-C45*12,0)</f>
        <v>6</v>
      </c>
      <c r="E45" s="21">
        <f>ROUND(B45*(C45+D45/12)*VLOOKUP(AA45,Rebars1,2),0)</f>
        <v>193</v>
      </c>
      <c r="F45" s="26" t="s">
        <v>20</v>
      </c>
      <c r="G45" s="27"/>
      <c r="H45" s="28"/>
      <c r="I45" s="27"/>
      <c r="J45" s="28"/>
      <c r="K45" s="27"/>
      <c r="L45" s="28"/>
      <c r="M45" s="27"/>
      <c r="N45" s="28"/>
      <c r="O45" s="27"/>
      <c r="P45" s="28"/>
      <c r="Q45" s="27">
        <f>ROUNDDOWN(AL45,0)</f>
        <v>18</v>
      </c>
      <c r="R45" s="28">
        <f>ROUNDDOWN((AL45-Q45)*12,0)</f>
        <v>6</v>
      </c>
      <c r="T45" s="21">
        <f>G45*12+H45</f>
        <v>0</v>
      </c>
      <c r="U45" s="21">
        <f>I45*12+J45</f>
        <v>0</v>
      </c>
      <c r="V45" s="21">
        <f>K45*12+L45</f>
        <v>0</v>
      </c>
      <c r="W45" s="21">
        <f>M45*12+N45</f>
        <v>0</v>
      </c>
      <c r="X45" s="21">
        <f>O45*12+P45</f>
        <v>0</v>
      </c>
      <c r="Y45" s="21">
        <f>ROUNDDOWN(Q45,0)*12+R45</f>
        <v>222</v>
      </c>
      <c r="AA45" s="11">
        <f>VALUE(MID(A45,2,1))</f>
        <v>5</v>
      </c>
      <c r="AB45" s="23">
        <f t="shared" ref="AB45" si="110">IF(F45=$AB$4,T45+U45-VLOOKUP(AA45,Rebars2,3),0)</f>
        <v>0</v>
      </c>
      <c r="AC45" s="23">
        <f>IF(F45=$AC$4,T45+U45+IF(V45=0,T45,V45)-2*VLOOKUP(AA45,Rebars2,3),0)</f>
        <v>0</v>
      </c>
      <c r="AD45" s="23">
        <f t="shared" ref="AD45" si="111">IF(F45=$AD$4,2*(T45+U45)-3*VLOOKUP(AA45,Rebars2,3)+2*VLOOKUP(AA45,Rebars2,7),0)</f>
        <v>0</v>
      </c>
      <c r="AE45" s="23">
        <f t="shared" ref="AE45" si="112">IF(F45=$AE$4,T45+SQRT(U45^2+V45^2)+W45-2*VLOOKUP(AA45,Rebars2,2),0)</f>
        <v>0</v>
      </c>
      <c r="AF45" s="23">
        <f t="shared" ref="AF45" si="113">IF(F45=$AF$4,T45+VLOOKUP(AA45,Rebars2,8),0)</f>
        <v>0</v>
      </c>
      <c r="AG45" s="23">
        <f t="shared" ref="AG45" si="114">IF($F45=$AG$4,$T45+SQRT($U45^2+$V45^2)-VLOOKUP(AA45,Rebars2,4),0)</f>
        <v>0</v>
      </c>
      <c r="AH45" s="23">
        <f t="shared" ref="AH45" si="115">IF(F45=$AH$4,(V45/T45)*SQRT(T45^2+(U45*PI())^2),0)</f>
        <v>0</v>
      </c>
      <c r="AI45" s="23">
        <f t="shared" ref="AI45" si="116">IF(F45=$AI$4,Y45,0)</f>
        <v>222</v>
      </c>
      <c r="AJ45" s="23">
        <f t="shared" ref="AJ45" si="117">SUM(AB45:AI45)</f>
        <v>222</v>
      </c>
      <c r="AL45" s="61">
        <f>18+10/12-4/12</f>
        <v>18.5</v>
      </c>
      <c r="AN45" t="s">
        <v>232</v>
      </c>
    </row>
    <row r="46" spans="1:40" x14ac:dyDescent="0.25">
      <c r="A46" s="26" t="s">
        <v>224</v>
      </c>
      <c r="B46" s="26">
        <f>15+2</f>
        <v>17</v>
      </c>
      <c r="C46" s="24">
        <f t="shared" ref="C46" si="118">INT(AJ46/12)</f>
        <v>14</v>
      </c>
      <c r="D46" s="25">
        <f t="shared" ref="D46" si="119">ROUNDDOWN(AJ46-C46*12,0)</f>
        <v>6</v>
      </c>
      <c r="E46" s="21">
        <f t="shared" ref="E46" si="120">ROUND(B46*(C46+D46/12)*VLOOKUP(AA46,Rebars1,2),0)</f>
        <v>257</v>
      </c>
      <c r="F46" s="26">
        <v>3</v>
      </c>
      <c r="G46" s="27">
        <v>4</v>
      </c>
      <c r="H46" s="28">
        <f>8-2-2</f>
        <v>4</v>
      </c>
      <c r="I46" s="27">
        <v>2</v>
      </c>
      <c r="J46" s="28">
        <v>8</v>
      </c>
      <c r="K46" s="27"/>
      <c r="L46" s="28"/>
      <c r="M46" s="27"/>
      <c r="N46" s="28"/>
      <c r="O46" s="27"/>
      <c r="P46" s="28"/>
      <c r="Q46" s="27"/>
      <c r="R46" s="28"/>
      <c r="T46" s="21">
        <f t="shared" ref="T46" si="121">G46*12+H46</f>
        <v>52</v>
      </c>
      <c r="U46" s="21">
        <f t="shared" ref="U46" si="122">I46*12+J46</f>
        <v>32</v>
      </c>
      <c r="V46" s="21">
        <f t="shared" ref="V46" si="123">K46*12+L46</f>
        <v>0</v>
      </c>
      <c r="W46" s="21">
        <f t="shared" ref="W46" si="124">M46*12+N46</f>
        <v>0</v>
      </c>
      <c r="X46" s="21">
        <f t="shared" ref="X46" si="125">O46*12+P46</f>
        <v>0</v>
      </c>
      <c r="Y46" s="21">
        <f t="shared" ref="Y46" si="126">ROUNDDOWN(Q46,0)*12+R46</f>
        <v>0</v>
      </c>
      <c r="AA46" s="11">
        <f t="shared" ref="AA46" si="127">VALUE(MID(A46,2,1))</f>
        <v>5</v>
      </c>
      <c r="AB46" s="23">
        <f t="shared" ref="AB46" si="128">IF(F46=$AB$4,T46+U46-VLOOKUP(AA46,Rebars2,3),0)</f>
        <v>0</v>
      </c>
      <c r="AC46" s="23">
        <f t="shared" ref="AC46" si="129">IF(F46=$AC$4,T46+U46+IF(V46=0,T46,V46)-2*VLOOKUP(AA46,Rebars2,3),0)</f>
        <v>0</v>
      </c>
      <c r="AD46" s="23">
        <f t="shared" ref="AD46" si="130">IF(F46=$AD$4,2*(T46+U46)-3*VLOOKUP(AA46,Rebars2,3)+2*VLOOKUP(AA46,Rebars2,7),0)</f>
        <v>174.5</v>
      </c>
      <c r="AE46" s="23">
        <f t="shared" ref="AE46" si="131">IF(F46=$AE$4,T46+SQRT(U46^2+V46^2)+W46-2*VLOOKUP(AA46,Rebars2,2),0)</f>
        <v>0</v>
      </c>
      <c r="AF46" s="23">
        <f t="shared" ref="AF46" si="132">IF(F46=$AF$4,T46+VLOOKUP(AA46,Rebars2,8),0)</f>
        <v>0</v>
      </c>
      <c r="AG46" s="23">
        <f t="shared" ref="AG46" si="133">IF($F46=$AG$4,$T46+SQRT($U46^2+$V46^2)-VLOOKUP(AA46,Rebars2,4),0)</f>
        <v>0</v>
      </c>
      <c r="AH46" s="23">
        <f t="shared" ref="AH46" si="134">IF(F46=$AH$4,(V46/T46)*SQRT(T46^2+(U46*PI())^2),0)</f>
        <v>0</v>
      </c>
      <c r="AI46" s="23">
        <f t="shared" ref="AI46" si="135">IF(F46=$AI$4,Y46,0)</f>
        <v>0</v>
      </c>
      <c r="AJ46" s="23">
        <f t="shared" ref="AJ46" si="136">SUM(AB46:AI46)</f>
        <v>174.5</v>
      </c>
      <c r="AL46" s="60"/>
      <c r="AN46" t="s">
        <v>217</v>
      </c>
    </row>
    <row r="47" spans="1:40" x14ac:dyDescent="0.25">
      <c r="B47" s="26">
        <v>1</v>
      </c>
      <c r="C47" s="24">
        <f>INT(AJ47/12)</f>
        <v>4</v>
      </c>
      <c r="D47" s="25">
        <f>ROUNDDOWN(AJ47-C47*12,0)</f>
        <v>9</v>
      </c>
      <c r="F47" s="30">
        <f>F48</f>
        <v>1</v>
      </c>
      <c r="G47" s="27"/>
      <c r="H47" s="28"/>
      <c r="I47" s="27">
        <f>ROUNDDOWN(AL47,0)</f>
        <v>3</v>
      </c>
      <c r="J47" s="28">
        <f>ROUNDDOWN((AL47-I47)*12,0)</f>
        <v>9</v>
      </c>
      <c r="K47" s="27"/>
      <c r="L47" s="28"/>
      <c r="M47" s="27"/>
      <c r="N47" s="28"/>
      <c r="O47" s="27"/>
      <c r="P47" s="28"/>
      <c r="Q47" s="27"/>
      <c r="R47" s="28"/>
      <c r="T47" s="21">
        <f>IF(G48="TO",G47*12+H47,T48)</f>
        <v>14</v>
      </c>
      <c r="U47" s="21">
        <f>IF(I48="TO",I47*12+J47,U48)</f>
        <v>45</v>
      </c>
      <c r="V47" s="21">
        <f>IF(K48="TO",K47*12+L47,V48)</f>
        <v>0</v>
      </c>
      <c r="W47" s="21">
        <f>IF(M48="TO",M47*12+N47,W48)</f>
        <v>0</v>
      </c>
      <c r="X47" s="21">
        <f>IF(O48="TO",O47*12+P47,X48)</f>
        <v>0</v>
      </c>
      <c r="Y47" s="21">
        <f>IF(Q48="TO",Q47*12+R47,Y48)</f>
        <v>0</v>
      </c>
      <c r="AA47" s="11">
        <f>AA48</f>
        <v>5</v>
      </c>
      <c r="AB47" s="23">
        <f>IF(F47=$AB$4,U47+T47-VLOOKUP(AA47,Rebars2,3),0)</f>
        <v>57.5</v>
      </c>
      <c r="AC47" s="23">
        <f>IF(F47=$AC$4,T47+U47+IF(V47=0,T47,V47)-2*VLOOKUP(AA47,Rebars2,3),0)</f>
        <v>0</v>
      </c>
      <c r="AD47" s="23">
        <f>IF(F47=$AD$4,2*(T47+U47)-3*VLOOKUP(AA47,Rebars2,3)+2*VLOOKUP(AA47,Rebars2,7),0)</f>
        <v>0</v>
      </c>
      <c r="AI47" s="23">
        <f>IF(F47=$AI$4,Y47,0)</f>
        <v>0</v>
      </c>
      <c r="AJ47" s="23">
        <f>SUM(AB47:AI47)</f>
        <v>57.5</v>
      </c>
      <c r="AL47">
        <f>4.394-3/12-2/12-2/12</f>
        <v>3.8106666666666671</v>
      </c>
    </row>
    <row r="48" spans="1:40" x14ac:dyDescent="0.25">
      <c r="A48" s="11" t="s">
        <v>235</v>
      </c>
      <c r="B48" s="11" t="s">
        <v>29</v>
      </c>
      <c r="C48" s="31" t="s">
        <v>30</v>
      </c>
      <c r="D48" s="32"/>
      <c r="E48" s="21">
        <f>ROUND(B47*B49*0.5*(C47+D47/12+C49+D49/12)*VLOOKUP(AA48,Rebars1,2),0)</f>
        <v>33</v>
      </c>
      <c r="F48" s="11">
        <v>1</v>
      </c>
      <c r="G48" s="27">
        <v>1</v>
      </c>
      <c r="H48" s="79">
        <v>2</v>
      </c>
      <c r="I48" s="27" t="s">
        <v>30</v>
      </c>
      <c r="J48" s="28"/>
      <c r="K48" s="27"/>
      <c r="L48" s="28"/>
      <c r="M48" s="27"/>
      <c r="N48" s="28"/>
      <c r="O48" s="27"/>
      <c r="P48" s="28"/>
      <c r="Q48" s="27"/>
      <c r="R48" s="28"/>
      <c r="S48" s="23">
        <f>(U49-U47)/(B49-1)</f>
        <v>9</v>
      </c>
      <c r="T48" s="21">
        <f>IF(G48="TO",0.5*(T47+T49),G48*12+H48)</f>
        <v>14</v>
      </c>
      <c r="U48" s="21">
        <f>IF(I48="TO",0.5*(U47+U49),I48*12+J48)</f>
        <v>63</v>
      </c>
      <c r="V48" s="21">
        <f>IF(K48="TO",0.5*(V47+V49),K48*12+L48)</f>
        <v>0</v>
      </c>
      <c r="W48" s="21">
        <f>IF(M48="TO",0.5*(W47+W49),M48*12+N48)</f>
        <v>0</v>
      </c>
      <c r="X48" s="21">
        <f>IF(O48="TO",0.5*(X47+X49),O48*12+P48)</f>
        <v>0</v>
      </c>
      <c r="Y48" s="21">
        <f>IF(Q48="TO",0.5*(Y47+Y49),Q48*12+R48)</f>
        <v>0</v>
      </c>
      <c r="AA48" s="11">
        <f>VALUE(MID(A48,2,1))</f>
        <v>5</v>
      </c>
      <c r="AB48" s="23">
        <f>IF(F48=$AB$4,U48+T48-VLOOKUP(AA48,Rebars2,3),0)</f>
        <v>75.5</v>
      </c>
      <c r="AC48" s="23">
        <f>IF(F48=$AC$4,T48+U48+IF(V48=0,T48,V48)-2*VLOOKUP(AA48,Rebars2,3),0)</f>
        <v>0</v>
      </c>
      <c r="AD48" s="23">
        <f>IF(F48=$AD$4,2*(T48+U48)-3*VLOOKUP(AA48,Rebars2,3)+2*VLOOKUP(AA48,Rebars2,7),0)</f>
        <v>0</v>
      </c>
      <c r="AI48" s="23">
        <f>IF(F48=$AI$4,Y48,0)</f>
        <v>0</v>
      </c>
      <c r="AJ48" s="23">
        <f>SUM(AB48:AI48)</f>
        <v>75.5</v>
      </c>
      <c r="AN48" t="s">
        <v>236</v>
      </c>
    </row>
    <row r="49" spans="1:40" x14ac:dyDescent="0.25">
      <c r="B49" s="26">
        <v>5</v>
      </c>
      <c r="C49" s="24">
        <f>INT(AJ49/12)</f>
        <v>7</v>
      </c>
      <c r="D49" s="25">
        <f>ROUNDDOWN(AJ49-C49*12,0)</f>
        <v>9</v>
      </c>
      <c r="F49" s="30">
        <f>F48</f>
        <v>1</v>
      </c>
      <c r="G49" s="27"/>
      <c r="H49" s="28"/>
      <c r="I49" s="27">
        <f>ROUNDDOWN(AL49,0)</f>
        <v>6</v>
      </c>
      <c r="J49" s="28">
        <f>ROUNDDOWN((AL49-I49)*12,0)</f>
        <v>9</v>
      </c>
      <c r="K49" s="27"/>
      <c r="L49" s="28"/>
      <c r="M49" s="27"/>
      <c r="N49" s="28"/>
      <c r="O49" s="27"/>
      <c r="P49" s="28"/>
      <c r="Q49" s="27"/>
      <c r="R49" s="28"/>
      <c r="T49" s="21">
        <f>IF(G48="TO",G49*12+H49,T48)</f>
        <v>14</v>
      </c>
      <c r="U49" s="21">
        <f>IF(I48="TO",I49*12+J49,U48)</f>
        <v>81</v>
      </c>
      <c r="V49" s="21">
        <f>IF(K48="TO",K49*12+L49,V48)</f>
        <v>0</v>
      </c>
      <c r="W49" s="21">
        <f>IF(M48="TO",M49*12+N49,W48)</f>
        <v>0</v>
      </c>
      <c r="X49" s="21">
        <f>IF(O48="TO",O49*12+P49,X48)</f>
        <v>0</v>
      </c>
      <c r="Y49" s="21">
        <f>IF(Q48="TO",Q49*12+R49,Y48)</f>
        <v>0</v>
      </c>
      <c r="AA49" s="11">
        <f>AA48</f>
        <v>5</v>
      </c>
      <c r="AB49" s="23">
        <f>IF(F49=$AB$4,U49+T49-VLOOKUP(AA49,Rebars2,3),0)</f>
        <v>93.5</v>
      </c>
      <c r="AC49" s="23">
        <f>IF(F49=$AC$4,T49+U49+IF(V49=0,T49,V49)-2*VLOOKUP(AA49,Rebars2,3),0)</f>
        <v>0</v>
      </c>
      <c r="AD49" s="23">
        <f>IF(F49=$AD$4,2*(T49+U49)-3*VLOOKUP(AA49,Rebars2,3)+2*VLOOKUP(AA49,Rebars2,7),0)</f>
        <v>0</v>
      </c>
      <c r="AI49" s="23">
        <f>IF(F49=$AI$4,Y49,0)</f>
        <v>0</v>
      </c>
      <c r="AJ49" s="23">
        <f>SUM(AB49:AI49)</f>
        <v>93.5</v>
      </c>
      <c r="AL49">
        <f>7.377-3/12-2/12-2/12</f>
        <v>6.7936666666666659</v>
      </c>
    </row>
    <row r="50" spans="1:40" x14ac:dyDescent="0.25">
      <c r="A50" s="26" t="s">
        <v>248</v>
      </c>
      <c r="B50" s="26">
        <f>1</f>
        <v>1</v>
      </c>
      <c r="C50" s="24">
        <f t="shared" ref="C50" si="137">INT(AJ50/12)</f>
        <v>4</v>
      </c>
      <c r="D50" s="25">
        <f t="shared" ref="D50" si="138">ROUNDDOWN(AJ50-C50*12,0)</f>
        <v>10</v>
      </c>
      <c r="E50" s="21">
        <f t="shared" ref="E50" si="139">ROUND(B50*(C50+D50/12)*VLOOKUP(AA50,Rebars1,2),0)</f>
        <v>5</v>
      </c>
      <c r="F50" s="26">
        <v>1</v>
      </c>
      <c r="G50" s="27">
        <v>1</v>
      </c>
      <c r="H50" s="28">
        <v>0</v>
      </c>
      <c r="I50" s="80">
        <f>ROUNDDOWN(AL50,0)</f>
        <v>4</v>
      </c>
      <c r="J50" s="79">
        <f>ROUNDDOWN((AL50-I50)*12,0)</f>
        <v>0</v>
      </c>
      <c r="K50" s="27"/>
      <c r="L50" s="28"/>
      <c r="M50" s="27"/>
      <c r="N50" s="28"/>
      <c r="O50" s="27"/>
      <c r="P50" s="28"/>
      <c r="Q50" s="27"/>
      <c r="R50" s="28"/>
      <c r="T50" s="21">
        <f t="shared" ref="T50" si="140">G50*12+H50</f>
        <v>12</v>
      </c>
      <c r="U50" s="21">
        <f t="shared" ref="U50" si="141">I50*12+J50</f>
        <v>48</v>
      </c>
      <c r="V50" s="21">
        <f t="shared" ref="V50" si="142">K50*12+L50</f>
        <v>0</v>
      </c>
      <c r="W50" s="21">
        <f t="shared" ref="W50" si="143">M50*12+N50</f>
        <v>0</v>
      </c>
      <c r="X50" s="21">
        <f t="shared" ref="X50" si="144">O50*12+P50</f>
        <v>0</v>
      </c>
      <c r="Y50" s="21">
        <f t="shared" ref="Y50" si="145">ROUNDDOWN(Q50,0)*12+R50</f>
        <v>0</v>
      </c>
      <c r="AA50" s="11">
        <f t="shared" ref="AA50" si="146">VALUE(MID(A50,2,1))</f>
        <v>5</v>
      </c>
      <c r="AB50" s="23">
        <f t="shared" ref="AB50" si="147">IF(F50=$AB$4,T50+U50-VLOOKUP(AA50,Rebars2,3),0)</f>
        <v>58.5</v>
      </c>
      <c r="AC50" s="23">
        <f t="shared" ref="AC50" si="148">IF(F50=$AC$4,T50+U50+IF(V50=0,T50,V50)-2*VLOOKUP(AA50,Rebars2,3),0)</f>
        <v>0</v>
      </c>
      <c r="AD50" s="23">
        <f t="shared" ref="AD50" si="149">IF(F50=$AD$4,2*(T50+U50)-3*VLOOKUP(AA50,Rebars2,3)+2*VLOOKUP(AA50,Rebars2,7),0)</f>
        <v>0</v>
      </c>
      <c r="AE50" s="23">
        <f t="shared" ref="AE50" si="150">IF(F50=$AE$4,T50+SQRT(U50^2+V50^2)+W50-2*VLOOKUP(AA50,Rebars2,2),0)</f>
        <v>0</v>
      </c>
      <c r="AF50" s="23">
        <f t="shared" ref="AF50" si="151">IF(F50=$AF$4,T50+VLOOKUP(AA50,Rebars2,8),0)</f>
        <v>0</v>
      </c>
      <c r="AG50" s="23">
        <f t="shared" ref="AG50" si="152">IF($F50=$AG$4,$T50+SQRT($U50^2+$V50^2)-VLOOKUP(AA50,Rebars2,4),0)</f>
        <v>0</v>
      </c>
      <c r="AH50" s="23">
        <f t="shared" ref="AH50" si="153">IF(F50=$AH$4,(V50/T50)*SQRT(T50^2+(U50*PI())^2),0)</f>
        <v>0</v>
      </c>
      <c r="AI50" s="23">
        <f t="shared" ref="AI50" si="154">IF(F50=$AI$4,Y50,0)</f>
        <v>0</v>
      </c>
      <c r="AJ50" s="23">
        <f t="shared" ref="AJ50" si="155">SUM(AB50:AI50)</f>
        <v>58.5</v>
      </c>
      <c r="AL50" s="60">
        <f>4+3/12-3/12</f>
        <v>4</v>
      </c>
      <c r="AN50" t="s">
        <v>225</v>
      </c>
    </row>
    <row r="51" spans="1:40" x14ac:dyDescent="0.25">
      <c r="A51" s="26" t="s">
        <v>309</v>
      </c>
      <c r="B51" s="26">
        <f>13*2</f>
        <v>26</v>
      </c>
      <c r="C51" s="24">
        <f t="shared" ref="C51" si="156">INT(AJ51/12)</f>
        <v>3</v>
      </c>
      <c r="D51" s="25">
        <f t="shared" ref="D51" si="157">ROUNDDOWN(AJ51-C51*12,0)</f>
        <v>0</v>
      </c>
      <c r="E51" s="21">
        <f t="shared" ref="E51" si="158">ROUND(B51*(C51+D51/12)*VLOOKUP(AA51,Rebars1,2),0)</f>
        <v>81</v>
      </c>
      <c r="F51" s="26">
        <v>1</v>
      </c>
      <c r="G51" s="27">
        <f>ROUNDDOWN(AL51,0)</f>
        <v>1</v>
      </c>
      <c r="H51" s="28">
        <f>ROUNDDOWN((AL51-G51)*12,0)</f>
        <v>0</v>
      </c>
      <c r="I51" s="80">
        <f>ROUNDDOWN(AM51,0)</f>
        <v>2</v>
      </c>
      <c r="J51" s="79">
        <f>ROUNDDOWN((AM51-I51)*12,0)</f>
        <v>2</v>
      </c>
      <c r="K51" s="27"/>
      <c r="L51" s="28"/>
      <c r="M51" s="27"/>
      <c r="N51" s="28"/>
      <c r="O51" s="27"/>
      <c r="P51" s="28"/>
      <c r="Q51" s="27"/>
      <c r="R51" s="28"/>
      <c r="T51" s="21">
        <f t="shared" ref="T51" si="159">G51*12+H51</f>
        <v>12</v>
      </c>
      <c r="U51" s="21">
        <f t="shared" ref="U51" si="160">I51*12+J51</f>
        <v>26</v>
      </c>
      <c r="V51" s="21">
        <f t="shared" ref="V51" si="161">K51*12+L51</f>
        <v>0</v>
      </c>
      <c r="W51" s="21">
        <f t="shared" ref="W51" si="162">M51*12+N51</f>
        <v>0</v>
      </c>
      <c r="X51" s="21">
        <f t="shared" ref="X51" si="163">O51*12+P51</f>
        <v>0</v>
      </c>
      <c r="Y51" s="21">
        <f t="shared" ref="Y51" si="164">ROUNDDOWN(Q51,0)*12+R51</f>
        <v>0</v>
      </c>
      <c r="AA51" s="11">
        <f t="shared" ref="AA51" si="165">VALUE(MID(A51,2,1))</f>
        <v>5</v>
      </c>
      <c r="AB51" s="23">
        <f t="shared" ref="AB51" si="166">IF(F51=$AB$4,T51+U51-VLOOKUP(AA51,Rebars2,3),0)</f>
        <v>36.5</v>
      </c>
      <c r="AC51" s="23">
        <f t="shared" ref="AC51" si="167">IF(F51=$AC$4,T51+U51+IF(V51=0,T51,V51)-2*VLOOKUP(AA51,Rebars2,3),0)</f>
        <v>0</v>
      </c>
      <c r="AD51" s="23">
        <f t="shared" ref="AD51" si="168">IF(F51=$AD$4,2*(T51+U51)-3*VLOOKUP(AA51,Rebars2,3)+2*VLOOKUP(AA51,Rebars2,7),0)</f>
        <v>0</v>
      </c>
      <c r="AE51" s="23">
        <f t="shared" ref="AE51" si="169">IF(F51=$AE$4,T51+SQRT(U51^2+V51^2)+W51-2*VLOOKUP(AA51,Rebars2,2),0)</f>
        <v>0</v>
      </c>
      <c r="AF51" s="23">
        <f t="shared" ref="AF51" si="170">IF(F51=$AF$4,T51+VLOOKUP(AA51,Rebars2,8),0)</f>
        <v>0</v>
      </c>
      <c r="AG51" s="23">
        <f t="shared" ref="AG51" si="171">IF($F51=$AG$4,$T51+SQRT($U51^2+$V51^2)-VLOOKUP(AA51,Rebars2,4),0)</f>
        <v>0</v>
      </c>
      <c r="AH51" s="23">
        <f t="shared" ref="AH51" si="172">IF(F51=$AH$4,(V51/T51)*SQRT(T51^2+(U51*PI())^2),0)</f>
        <v>0</v>
      </c>
      <c r="AI51" s="23">
        <f t="shared" ref="AI51" si="173">IF(F51=$AI$4,Y51,0)</f>
        <v>0</v>
      </c>
      <c r="AJ51" s="23">
        <f t="shared" ref="AJ51" si="174">SUM(AB51:AI51)</f>
        <v>36.5</v>
      </c>
      <c r="AL51" s="60">
        <f>1</f>
        <v>1</v>
      </c>
      <c r="AM51" s="60">
        <f>(881.91-879.91)+4/12-2/12</f>
        <v>2.166666666666667</v>
      </c>
      <c r="AN51" t="s">
        <v>101</v>
      </c>
    </row>
    <row r="52" spans="1:40" x14ac:dyDescent="0.25">
      <c r="A52" s="26" t="s">
        <v>257</v>
      </c>
      <c r="B52" s="26">
        <f>2*52</f>
        <v>104</v>
      </c>
      <c r="C52" s="24">
        <f t="shared" ref="C52" si="175">INT(AJ52/12)</f>
        <v>7</v>
      </c>
      <c r="D52" s="25">
        <f t="shared" ref="D52" si="176">ROUNDDOWN(AJ52-C52*12,0)</f>
        <v>8</v>
      </c>
      <c r="E52" s="21">
        <f>ROUND(B52*(C52+D52/12)*VLOOKUP(AA52,Rebars1,2),0)</f>
        <v>832</v>
      </c>
      <c r="F52" s="26" t="s">
        <v>20</v>
      </c>
      <c r="G52" s="27"/>
      <c r="H52" s="28"/>
      <c r="I52" s="27"/>
      <c r="J52" s="28"/>
      <c r="K52" s="27"/>
      <c r="L52" s="28"/>
      <c r="M52" s="27"/>
      <c r="N52" s="28"/>
      <c r="O52" s="27"/>
      <c r="P52" s="28"/>
      <c r="Q52" s="27">
        <f>ROUNDDOWN(AL52,0)</f>
        <v>7</v>
      </c>
      <c r="R52" s="28">
        <f>ROUNDDOWN((AL52-Q52)*12,0)</f>
        <v>8</v>
      </c>
      <c r="T52" s="21">
        <f>G52*12+H52</f>
        <v>0</v>
      </c>
      <c r="U52" s="21">
        <f>I52*12+J52</f>
        <v>0</v>
      </c>
      <c r="V52" s="21">
        <f>K52*12+L52</f>
        <v>0</v>
      </c>
      <c r="W52" s="21">
        <f>M52*12+N52</f>
        <v>0</v>
      </c>
      <c r="X52" s="21">
        <f>O52*12+P52</f>
        <v>0</v>
      </c>
      <c r="Y52" s="21">
        <f>Q52*12+R52</f>
        <v>92</v>
      </c>
      <c r="AA52" s="11">
        <f>VALUE(MID(A52,2,1))</f>
        <v>5</v>
      </c>
      <c r="AB52" s="23">
        <f t="shared" ref="AB52:AB61" si="177">IF(F52=$AB$4,T52+U52-VLOOKUP(AA52,Rebars2,3),0)</f>
        <v>0</v>
      </c>
      <c r="AC52" s="23">
        <f>IF(F52=$AC$4,T52+U52+IF(V52=0,T52,V52)-2*VLOOKUP(AA52,Rebars2,3),0)</f>
        <v>0</v>
      </c>
      <c r="AD52" s="23">
        <f t="shared" ref="AD52" si="178">IF(F52=$AD$4,2*(T52+U52)-3*VLOOKUP(AA52,Rebars2,3)+2*VLOOKUP(AA52,Rebars2,7),0)</f>
        <v>0</v>
      </c>
      <c r="AE52" s="23">
        <f t="shared" ref="AE52" si="179">IF(F52=$AE$4,T52+SQRT(U52^2+V52^2)+W52-2*VLOOKUP(AA52,Rebars2,2),0)</f>
        <v>0</v>
      </c>
      <c r="AF52" s="23">
        <f t="shared" ref="AF52" si="180">IF(F52=$AF$4,T52+VLOOKUP(AA52,Rebars2,8),0)</f>
        <v>0</v>
      </c>
      <c r="AG52" s="23">
        <f t="shared" ref="AG52" si="181">IF($F52=$AG$4,$T52+SQRT($U52^2+$V52^2)-VLOOKUP(AA52,Rebars2,4),0)</f>
        <v>0</v>
      </c>
      <c r="AH52" s="23">
        <f t="shared" ref="AH52" si="182">IF(F52=$AH$4,(V52/T52)*SQRT(T52^2+(U52*PI())^2),0)</f>
        <v>0</v>
      </c>
      <c r="AI52" s="23">
        <f t="shared" ref="AI52" si="183">IF(F52=$AI$4,Y52,0)</f>
        <v>92</v>
      </c>
      <c r="AJ52" s="23">
        <f t="shared" ref="AJ52" si="184">SUM(AB52:AI52)</f>
        <v>92</v>
      </c>
      <c r="AL52" s="60">
        <f>8-4/12</f>
        <v>7.666666666666667</v>
      </c>
      <c r="AN52" t="s">
        <v>260</v>
      </c>
    </row>
    <row r="53" spans="1:40" x14ac:dyDescent="0.25">
      <c r="A53" s="26" t="s">
        <v>258</v>
      </c>
      <c r="B53" s="26">
        <f>2*9</f>
        <v>18</v>
      </c>
      <c r="C53" s="24">
        <f t="shared" ref="C53" si="185">INT(AJ53/12)</f>
        <v>26</v>
      </c>
      <c r="D53" s="25">
        <f t="shared" ref="D53" si="186">ROUNDDOWN(AJ53-C53*12,0)</f>
        <v>8</v>
      </c>
      <c r="E53" s="21">
        <f>ROUND(B53*(C53+D53/12)*VLOOKUP(AA53,Rebars1,2),0)</f>
        <v>501</v>
      </c>
      <c r="F53" s="26" t="s">
        <v>20</v>
      </c>
      <c r="G53" s="27"/>
      <c r="H53" s="28"/>
      <c r="I53" s="27"/>
      <c r="J53" s="28"/>
      <c r="K53" s="27"/>
      <c r="L53" s="28"/>
      <c r="M53" s="27"/>
      <c r="N53" s="28"/>
      <c r="O53" s="27"/>
      <c r="P53" s="28"/>
      <c r="Q53" s="27">
        <f>ROUNDDOWN(AL53,0)</f>
        <v>26</v>
      </c>
      <c r="R53" s="79">
        <f>ROUNDDOWN((AL53-Q53)*12,0)</f>
        <v>8</v>
      </c>
      <c r="T53" s="21">
        <f>G53*12+H53</f>
        <v>0</v>
      </c>
      <c r="U53" s="21">
        <f>I53*12+J53</f>
        <v>0</v>
      </c>
      <c r="V53" s="21">
        <f>K53*12+L53</f>
        <v>0</v>
      </c>
      <c r="W53" s="21">
        <f>M53*12+N53</f>
        <v>0</v>
      </c>
      <c r="X53" s="21">
        <f>O53*12+P53</f>
        <v>0</v>
      </c>
      <c r="Y53" s="21">
        <f>Q53*12+R53</f>
        <v>320</v>
      </c>
      <c r="AA53" s="11">
        <f>VALUE(MID(A53,2,1))</f>
        <v>5</v>
      </c>
      <c r="AB53" s="23">
        <f t="shared" si="177"/>
        <v>0</v>
      </c>
      <c r="AC53" s="23">
        <f>IF(F53=$AC$4,T53+U53+IF(V53=0,T53,V53)-2*VLOOKUP(AA53,Rebars2,3),0)</f>
        <v>0</v>
      </c>
      <c r="AD53" s="23">
        <f t="shared" ref="AD53" si="187">IF(F53=$AD$4,2*(T53+U53)-3*VLOOKUP(AA53,Rebars2,3)+2*VLOOKUP(AA53,Rebars2,7),0)</f>
        <v>0</v>
      </c>
      <c r="AE53" s="23">
        <f t="shared" ref="AE53" si="188">IF(F53=$AE$4,T53+SQRT(U53^2+V53^2)+W53-2*VLOOKUP(AA53,Rebars2,2),0)</f>
        <v>0</v>
      </c>
      <c r="AF53" s="23">
        <f t="shared" ref="AF53" si="189">IF(F53=$AF$4,T53+VLOOKUP(AA53,Rebars2,8),0)</f>
        <v>0</v>
      </c>
      <c r="AG53" s="23">
        <f t="shared" ref="AG53" si="190">IF($F53=$AG$4,$T53+SQRT($U53^2+$V53^2)-VLOOKUP(AA53,Rebars2,4),0)</f>
        <v>0</v>
      </c>
      <c r="AH53" s="23">
        <f t="shared" ref="AH53" si="191">IF(F53=$AH$4,(V53/T53)*SQRT(T53^2+(U53*PI())^2),0)</f>
        <v>0</v>
      </c>
      <c r="AI53" s="23">
        <f t="shared" ref="AI53" si="192">IF(F53=$AI$4,Y53,0)</f>
        <v>320</v>
      </c>
      <c r="AJ53" s="23">
        <f t="shared" ref="AJ53" si="193">SUM(AB53:AI53)</f>
        <v>320</v>
      </c>
      <c r="AL53" s="60">
        <f>(((50+10.75/12)-(2/12+2/12)+(2+5/12))/2)+3/12</f>
        <v>26.739583333333332</v>
      </c>
      <c r="AN53" t="s">
        <v>259</v>
      </c>
    </row>
    <row r="54" spans="1:40" x14ac:dyDescent="0.25">
      <c r="B54" s="26">
        <v>2</v>
      </c>
      <c r="C54" s="24">
        <f>INT(AJ54/12)</f>
        <v>4</v>
      </c>
      <c r="D54" s="25">
        <f>ROUNDDOWN(AJ54-C54*12,0)</f>
        <v>7</v>
      </c>
      <c r="F54" s="30">
        <f>F55</f>
        <v>2</v>
      </c>
      <c r="G54" s="27">
        <f>ROUNDDOWN(AL54,0)</f>
        <v>2</v>
      </c>
      <c r="H54" s="28">
        <f>ROUNDDOWN((AL54-G54)*12,0)</f>
        <v>1</v>
      </c>
      <c r="I54" s="27"/>
      <c r="J54" s="28"/>
      <c r="K54" s="27"/>
      <c r="L54" s="28"/>
      <c r="M54" s="27"/>
      <c r="N54" s="28"/>
      <c r="O54" s="27"/>
      <c r="P54" s="28"/>
      <c r="Q54" s="27"/>
      <c r="R54" s="28"/>
      <c r="T54" s="21">
        <f>IF(G55="TO",G54*12+H54,T55)</f>
        <v>25</v>
      </c>
      <c r="U54" s="21">
        <f>IF(I55="TO",I54*12+J54,U55)</f>
        <v>8</v>
      </c>
      <c r="V54" s="21">
        <f>IF(K55="TO",K54*12+L54,V55)</f>
        <v>0</v>
      </c>
      <c r="W54" s="21">
        <f>IF(M55="TO",M54*12+N54,W55)</f>
        <v>0</v>
      </c>
      <c r="X54" s="21">
        <f>IF(O55="TO",O54*12+P54,X55)</f>
        <v>0</v>
      </c>
      <c r="Y54" s="21">
        <f>IF(Q55="TO",Q54*12+R54,Y55)</f>
        <v>0</v>
      </c>
      <c r="AA54" s="11">
        <f>AA55</f>
        <v>5</v>
      </c>
      <c r="AB54" s="23">
        <f t="shared" si="177"/>
        <v>0</v>
      </c>
      <c r="AC54" s="23">
        <f>IF(F54=$AC$4,T54+U54+IF(V54=0,T54,V54)-2*VLOOKUP(AA54,Rebars2,3),0)</f>
        <v>55</v>
      </c>
      <c r="AD54" s="23">
        <f>IF(F54=$AD$4,2*(T54+U54)-3*VLOOKUP(AA54,Rebars2,3)+2*VLOOKUP(AA54,Rebars2,7),0)</f>
        <v>0</v>
      </c>
      <c r="AI54" s="23">
        <f>IF(F54=$AI$4,Y54,0)</f>
        <v>0</v>
      </c>
      <c r="AJ54" s="23">
        <f>SUM(AB54:AI54)</f>
        <v>55</v>
      </c>
      <c r="AL54">
        <f>2.147</f>
        <v>2.1469999999999998</v>
      </c>
    </row>
    <row r="55" spans="1:40" x14ac:dyDescent="0.25">
      <c r="A55" s="11" t="s">
        <v>238</v>
      </c>
      <c r="B55" s="11" t="s">
        <v>29</v>
      </c>
      <c r="C55" s="31" t="s">
        <v>30</v>
      </c>
      <c r="D55" s="32"/>
      <c r="E55" s="21">
        <f>ROUND(B54*B56*0.5*(C54+D54/12+C56+D56/12)*VLOOKUP(AA55,Rebars1,2),0)</f>
        <v>110</v>
      </c>
      <c r="F55" s="11">
        <v>2</v>
      </c>
      <c r="G55" s="27" t="s">
        <v>30</v>
      </c>
      <c r="H55" s="28"/>
      <c r="I55" s="27">
        <f>ROUNDDOWN(AM55,0)</f>
        <v>0</v>
      </c>
      <c r="J55" s="28">
        <f>ROUNDDOWN((AM55-I55)*12,0)</f>
        <v>8</v>
      </c>
      <c r="K55" s="27"/>
      <c r="L55" s="28"/>
      <c r="M55" s="27"/>
      <c r="N55" s="28"/>
      <c r="O55" s="27"/>
      <c r="P55" s="28"/>
      <c r="Q55" s="27"/>
      <c r="R55" s="28"/>
      <c r="S55" s="23">
        <f>(T56-T54)/(B56-1)</f>
        <v>5.833333333333333</v>
      </c>
      <c r="T55" s="21">
        <f>IF(G55="TO",0.5*(T54+T56),G55*12+H55)</f>
        <v>42.5</v>
      </c>
      <c r="U55" s="21">
        <f>IF(I55="TO",0.5*(U54+U56),I55*12+J55)</f>
        <v>8</v>
      </c>
      <c r="V55" s="21">
        <f>IF(K55="TO",0.5*(V54+V56),K55*12+L55)</f>
        <v>0</v>
      </c>
      <c r="W55" s="21">
        <f>IF(M55="TO",0.5*(W54+W56),M55*12+N55)</f>
        <v>0</v>
      </c>
      <c r="X55" s="21">
        <f>IF(O55="TO",0.5*(X54+X56),O55*12+P55)</f>
        <v>0</v>
      </c>
      <c r="Y55" s="21">
        <f>IF(Q55="TO",0.5*(Y54+Y56),Q55*12+R55)</f>
        <v>0</v>
      </c>
      <c r="AA55" s="11">
        <f>VALUE(MID(A55,2,1))</f>
        <v>5</v>
      </c>
      <c r="AB55" s="23">
        <f t="shared" si="177"/>
        <v>0</v>
      </c>
      <c r="AC55" s="23">
        <f>IF(F55=$AC$4,T55+U55+IF(V55=0,T55,V55)-2*VLOOKUP(AA55,Rebars2,3),0)</f>
        <v>90</v>
      </c>
      <c r="AD55" s="23">
        <f>IF(F55=$AD$4,2*(T55+U55)-3*VLOOKUP(AA55,Rebars2,3)+2*VLOOKUP(AA55,Rebars2,7),0)</f>
        <v>0</v>
      </c>
      <c r="AI55" s="23">
        <f>IF(F55=$AI$4,Y55,0)</f>
        <v>0</v>
      </c>
      <c r="AJ55" s="23">
        <f>SUM(AB55:AI55)</f>
        <v>90</v>
      </c>
      <c r="AM55">
        <f>1-2/12-2/12</f>
        <v>0.66666666666666674</v>
      </c>
      <c r="AN55" t="s">
        <v>262</v>
      </c>
    </row>
    <row r="56" spans="1:40" x14ac:dyDescent="0.25">
      <c r="B56" s="26">
        <v>7</v>
      </c>
      <c r="C56" s="24">
        <f>INT(AJ56/12)</f>
        <v>10</v>
      </c>
      <c r="D56" s="25">
        <f>ROUNDDOWN(AJ56-C56*12,0)</f>
        <v>5</v>
      </c>
      <c r="F56" s="30">
        <f>F55</f>
        <v>2</v>
      </c>
      <c r="G56" s="27">
        <f>ROUNDDOWN(AL56,0)</f>
        <v>5</v>
      </c>
      <c r="H56" s="28">
        <f>ROUNDDOWN((AL56-G56)*12,0)</f>
        <v>0</v>
      </c>
      <c r="I56" s="27"/>
      <c r="J56" s="28"/>
      <c r="K56" s="27"/>
      <c r="L56" s="28"/>
      <c r="M56" s="27"/>
      <c r="N56" s="28"/>
      <c r="O56" s="27"/>
      <c r="P56" s="28"/>
      <c r="Q56" s="27"/>
      <c r="R56" s="28"/>
      <c r="T56" s="21">
        <f>IF(G55="TO",G56*12+H56,T55)</f>
        <v>60</v>
      </c>
      <c r="U56" s="21">
        <f>IF(I55="TO",I56*12+J56,U55)</f>
        <v>8</v>
      </c>
      <c r="V56" s="21">
        <f>IF(K55="TO",K56*12+L56,V55)</f>
        <v>0</v>
      </c>
      <c r="W56" s="21">
        <f>IF(M55="TO",M56*12+N56,W55)</f>
        <v>0</v>
      </c>
      <c r="X56" s="21">
        <f>IF(O55="TO",O56*12+P56,X55)</f>
        <v>0</v>
      </c>
      <c r="Y56" s="21">
        <f>IF(Q55="TO",Q56*12+R56,Y55)</f>
        <v>0</v>
      </c>
      <c r="AA56" s="11">
        <f>AA55</f>
        <v>5</v>
      </c>
      <c r="AB56" s="23">
        <f t="shared" si="177"/>
        <v>0</v>
      </c>
      <c r="AC56" s="23">
        <f>IF(F56=$AC$4,T56+U56+IF(V56=0,T56,V56)-2*VLOOKUP(AA56,Rebars2,3),0)</f>
        <v>125</v>
      </c>
      <c r="AD56" s="23">
        <f>IF(F56=$AD$4,2*(T56+U56)-3*VLOOKUP(AA56,Rebars2,3)+2*VLOOKUP(AA56,Rebars2,7),0)</f>
        <v>0</v>
      </c>
      <c r="AI56" s="23">
        <f>IF(F56=$AI$4,Y56,0)</f>
        <v>0</v>
      </c>
      <c r="AJ56" s="23">
        <f>SUM(AB56:AI56)</f>
        <v>125</v>
      </c>
      <c r="AL56">
        <f>5.056</f>
        <v>5.056</v>
      </c>
    </row>
    <row r="57" spans="1:40" x14ac:dyDescent="0.25">
      <c r="A57" s="26" t="s">
        <v>261</v>
      </c>
      <c r="B57" s="26">
        <f>1+1</f>
        <v>2</v>
      </c>
      <c r="C57" s="24">
        <f t="shared" ref="C57:C58" si="194">INT(AJ57/12)</f>
        <v>10</v>
      </c>
      <c r="D57" s="25">
        <f t="shared" ref="D57:D58" si="195">ROUNDDOWN(AJ57-C57*12,0)</f>
        <v>7</v>
      </c>
      <c r="E57" s="21">
        <f>ROUND(B57*(C57+D57/12)*VLOOKUP(AA57,Rebars1,2),0)</f>
        <v>22</v>
      </c>
      <c r="F57" s="26">
        <v>2</v>
      </c>
      <c r="G57" s="27">
        <f>ROUNDDOWN(AL57,0)</f>
        <v>5</v>
      </c>
      <c r="H57" s="28">
        <f>ROUNDDOWN((AL57-G57)*12,0)</f>
        <v>1</v>
      </c>
      <c r="I57" s="27">
        <f>ROUNDDOWN(AM57,0)</f>
        <v>0</v>
      </c>
      <c r="J57" s="28">
        <f>ROUNDDOWN((AM57-I57)*12,0)</f>
        <v>8</v>
      </c>
      <c r="K57" s="27">
        <f t="shared" ref="K57" si="196">G57</f>
        <v>5</v>
      </c>
      <c r="L57" s="28">
        <f t="shared" ref="L57" si="197">H57</f>
        <v>1</v>
      </c>
      <c r="M57" s="27"/>
      <c r="N57" s="28"/>
      <c r="O57" s="27"/>
      <c r="P57" s="28"/>
      <c r="Q57" s="27"/>
      <c r="R57" s="28"/>
      <c r="T57" s="21">
        <f>G57*12+H57</f>
        <v>61</v>
      </c>
      <c r="U57" s="21">
        <f>I57*12+J57</f>
        <v>8</v>
      </c>
      <c r="V57" s="21">
        <f>K57*12+L57</f>
        <v>61</v>
      </c>
      <c r="W57" s="21">
        <f>M57*12+N57</f>
        <v>0</v>
      </c>
      <c r="X57" s="21">
        <f>O57*12+P57</f>
        <v>0</v>
      </c>
      <c r="Y57" s="21">
        <f t="shared" ref="Y57" si="198">ROUNDDOWN(Q57,0)*12+R57</f>
        <v>0</v>
      </c>
      <c r="AA57" s="11">
        <f>VALUE(MID(A57,2,1))</f>
        <v>5</v>
      </c>
      <c r="AB57" s="23">
        <f t="shared" si="177"/>
        <v>0</v>
      </c>
      <c r="AC57" s="23">
        <f t="shared" ref="AC57" si="199">IF(F57=$AC$4,T57+U57+IF(V57=0,T57,V57)-2*VLOOKUP(AA57,Rebars2,3),0)</f>
        <v>127</v>
      </c>
      <c r="AD57" s="23">
        <f t="shared" ref="AD57:AD58" si="200">IF(F57=$AD$4,2*(T57+U57)-3*VLOOKUP(AA57,Rebars2,3)+2*VLOOKUP(AA57,Rebars2,7),0)</f>
        <v>0</v>
      </c>
      <c r="AE57" s="23">
        <f t="shared" ref="AE57:AE58" si="201">IF(F57=$AE$4,T57+SQRT(U57^2+V57^2)+W57-2*VLOOKUP(AA57,Rebars2,2),0)</f>
        <v>0</v>
      </c>
      <c r="AF57" s="23">
        <f t="shared" ref="AF57:AF58" si="202">IF(F57=$AF$4,T57+VLOOKUP(AA57,Rebars2,8),0)</f>
        <v>0</v>
      </c>
      <c r="AG57" s="23">
        <f t="shared" ref="AG57:AG58" si="203">IF($F57=$AG$4,$T57+SQRT($U57^2+$V57^2)-VLOOKUP(AA57,Rebars2,4),0)</f>
        <v>0</v>
      </c>
      <c r="AH57" s="23">
        <f t="shared" ref="AH57:AH58" si="204">IF(F57=$AH$4,(V57/T57)*SQRT(T57^2+(U57*PI())^2),0)</f>
        <v>0</v>
      </c>
      <c r="AI57" s="23">
        <f t="shared" ref="AI57:AI58" si="205">IF(F57=$AI$4,Y57,0)</f>
        <v>0</v>
      </c>
      <c r="AJ57" s="23">
        <f t="shared" ref="AJ57" si="206">SUM(AB57:AI57)</f>
        <v>127</v>
      </c>
      <c r="AL57" s="60">
        <f>5.1</f>
        <v>5.0999999999999996</v>
      </c>
      <c r="AM57">
        <f>1-2/12-2/12</f>
        <v>0.66666666666666674</v>
      </c>
      <c r="AN57" t="s">
        <v>262</v>
      </c>
    </row>
    <row r="58" spans="1:40" x14ac:dyDescent="0.25">
      <c r="A58" s="26" t="s">
        <v>265</v>
      </c>
      <c r="B58" s="26">
        <f>2*2</f>
        <v>4</v>
      </c>
      <c r="C58" s="24">
        <f t="shared" si="194"/>
        <v>6</v>
      </c>
      <c r="D58" s="25">
        <f t="shared" si="195"/>
        <v>6</v>
      </c>
      <c r="E58" s="21">
        <f>ROUND(B58*(C58+D58/12)*VLOOKUP(AA58,Rebars1,2),0)</f>
        <v>27</v>
      </c>
      <c r="F58" s="26" t="s">
        <v>20</v>
      </c>
      <c r="G58" s="27"/>
      <c r="H58" s="28"/>
      <c r="I58" s="27"/>
      <c r="J58" s="28"/>
      <c r="K58" s="27"/>
      <c r="L58" s="28"/>
      <c r="M58" s="27"/>
      <c r="N58" s="28"/>
      <c r="O58" s="27"/>
      <c r="P58" s="28"/>
      <c r="Q58" s="27">
        <f>ROUNDDOWN(AL58,0)</f>
        <v>6</v>
      </c>
      <c r="R58" s="28">
        <f>ROUNDDOWN((AL58-Q58)*12,0)</f>
        <v>6</v>
      </c>
      <c r="T58" s="21">
        <f>G58*12+H58</f>
        <v>0</v>
      </c>
      <c r="U58" s="21">
        <f>I58*12+J58</f>
        <v>0</v>
      </c>
      <c r="V58" s="21">
        <f>K58*12+L58</f>
        <v>0</v>
      </c>
      <c r="W58" s="21">
        <f>M58*12+N58</f>
        <v>0</v>
      </c>
      <c r="X58" s="21">
        <f>O58*12+P58</f>
        <v>0</v>
      </c>
      <c r="Y58" s="21">
        <f>Q58*12+R58</f>
        <v>78</v>
      </c>
      <c r="AA58" s="11">
        <f>VALUE(MID(A58,2,1))</f>
        <v>5</v>
      </c>
      <c r="AB58" s="23">
        <f t="shared" si="177"/>
        <v>0</v>
      </c>
      <c r="AC58" s="23">
        <f>IF(F58=$AC$4,T58+U58+IF(V58=0,T58,V58)-2*VLOOKUP(AA58,Rebars2,3),0)</f>
        <v>0</v>
      </c>
      <c r="AD58" s="23">
        <f t="shared" si="200"/>
        <v>0</v>
      </c>
      <c r="AE58" s="23">
        <f t="shared" si="201"/>
        <v>0</v>
      </c>
      <c r="AF58" s="23">
        <f t="shared" si="202"/>
        <v>0</v>
      </c>
      <c r="AG58" s="23">
        <f t="shared" si="203"/>
        <v>0</v>
      </c>
      <c r="AH58" s="23">
        <f t="shared" si="204"/>
        <v>0</v>
      </c>
      <c r="AI58" s="23">
        <f t="shared" si="205"/>
        <v>78</v>
      </c>
      <c r="AJ58" s="23">
        <f t="shared" ref="AJ58" si="207">SUM(AB58:AI58)</f>
        <v>78</v>
      </c>
      <c r="AL58" s="60">
        <f>6.583</f>
        <v>6.5830000000000002</v>
      </c>
      <c r="AN58" t="s">
        <v>266</v>
      </c>
    </row>
    <row r="59" spans="1:40" x14ac:dyDescent="0.25">
      <c r="B59" s="26">
        <v>4</v>
      </c>
      <c r="C59" s="24">
        <f>INT(AJ59/12)</f>
        <v>2</v>
      </c>
      <c r="D59" s="25">
        <f>ROUNDDOWN(AJ59-C59*12,0)</f>
        <v>7</v>
      </c>
      <c r="F59" s="30" t="str">
        <f>F60</f>
        <v>STR</v>
      </c>
      <c r="G59" s="27"/>
      <c r="H59" s="28"/>
      <c r="I59" s="27"/>
      <c r="J59" s="28"/>
      <c r="K59" s="27"/>
      <c r="L59" s="28"/>
      <c r="M59" s="27"/>
      <c r="N59" s="28"/>
      <c r="O59" s="27"/>
      <c r="P59" s="28"/>
      <c r="Q59" s="27">
        <f>ROUNDDOWN(AL59,0)</f>
        <v>2</v>
      </c>
      <c r="R59" s="28">
        <f>ROUNDDOWN((AL59-Q59)*12,0)</f>
        <v>7</v>
      </c>
      <c r="T59" s="21">
        <f>IF(G60="TO",G59*12+H59,T60)</f>
        <v>0</v>
      </c>
      <c r="U59" s="21">
        <f>IF(I60="TO",I59*12+J59,U60)</f>
        <v>0</v>
      </c>
      <c r="V59" s="21">
        <f>IF(K60="TO",K59*12+L59,V60)</f>
        <v>0</v>
      </c>
      <c r="W59" s="21">
        <f>IF(M60="TO",M59*12+N59,W60)</f>
        <v>0</v>
      </c>
      <c r="X59" s="21">
        <f>IF(O60="TO",O59*12+P59,X60)</f>
        <v>0</v>
      </c>
      <c r="Y59" s="21">
        <f>IF(Q60="TO",Q59*12+R59,Y60)</f>
        <v>31</v>
      </c>
      <c r="AA59" s="11">
        <f>AA60</f>
        <v>5</v>
      </c>
      <c r="AB59" s="23">
        <f t="shared" si="177"/>
        <v>0</v>
      </c>
      <c r="AC59" s="23">
        <f>IF(F59=$AC$4,T59+U59+IF(V59=0,T59,V59)-2*VLOOKUP(AA59,Rebars2,3),0)</f>
        <v>0</v>
      </c>
      <c r="AD59" s="23">
        <f>IF(F59=$AD$4,2*(T59+U59)-3*VLOOKUP(AA59,Rebars2,3)+2*VLOOKUP(AA59,Rebars2,7),0)</f>
        <v>0</v>
      </c>
      <c r="AI59" s="23">
        <f>IF(F59=$AI$4,Y59,0)</f>
        <v>31</v>
      </c>
      <c r="AJ59" s="23">
        <f>SUM(AB59:AI59)</f>
        <v>31</v>
      </c>
      <c r="AL59">
        <f>2.636</f>
        <v>2.6360000000000001</v>
      </c>
    </row>
    <row r="60" spans="1:40" x14ac:dyDescent="0.25">
      <c r="A60" s="11" t="s">
        <v>263</v>
      </c>
      <c r="B60" s="11" t="s">
        <v>29</v>
      </c>
      <c r="C60" s="31" t="s">
        <v>30</v>
      </c>
      <c r="D60" s="32"/>
      <c r="E60" s="21">
        <f>ROUND(B59*B61*0.5*(C59+D59/12+C61+D61/12)*VLOOKUP(AA60,Rebars1,2),0)</f>
        <v>57</v>
      </c>
      <c r="F60" s="11" t="s">
        <v>20</v>
      </c>
      <c r="G60" s="27"/>
      <c r="H60" s="28"/>
      <c r="I60" s="27"/>
      <c r="J60" s="28"/>
      <c r="K60" s="27"/>
      <c r="L60" s="28"/>
      <c r="M60" s="27"/>
      <c r="N60" s="28"/>
      <c r="O60" s="27"/>
      <c r="P60" s="28"/>
      <c r="Q60" s="27" t="s">
        <v>30</v>
      </c>
      <c r="R60" s="28"/>
      <c r="S60" s="23">
        <f>(Y61-Y59)/(B61-1)</f>
        <v>23.5</v>
      </c>
      <c r="T60" s="21">
        <f>IF(G60="TO",0.5*(T59+T61),G60*12+H60)</f>
        <v>0</v>
      </c>
      <c r="U60" s="21">
        <f>IF(I60="TO",0.5*(U59+U61),I60*12+J60)</f>
        <v>0</v>
      </c>
      <c r="V60" s="21">
        <f>IF(K60="TO",0.5*(V59+V61),K60*12+L60)</f>
        <v>0</v>
      </c>
      <c r="W60" s="21">
        <f>IF(M60="TO",0.5*(W59+W61),M60*12+N60)</f>
        <v>0</v>
      </c>
      <c r="X60" s="21">
        <f>IF(O60="TO",0.5*(X59+X61),O60*12+P60)</f>
        <v>0</v>
      </c>
      <c r="Y60" s="21">
        <f>IF(Q60="TO",0.5*(Y59+Y61),Q60*12+R60)</f>
        <v>54.5</v>
      </c>
      <c r="AA60" s="11">
        <f>VALUE(MID(A60,2,1))</f>
        <v>5</v>
      </c>
      <c r="AB60" s="23">
        <f t="shared" si="177"/>
        <v>0</v>
      </c>
      <c r="AC60" s="23">
        <f>IF(F60=$AC$4,T60+U60+IF(V60=0,T60,V60)-2*VLOOKUP(AA60,Rebars2,3),0)</f>
        <v>0</v>
      </c>
      <c r="AD60" s="23">
        <f>IF(F60=$AD$4,2*(T60+U60)-3*VLOOKUP(AA60,Rebars2,3)+2*VLOOKUP(AA60,Rebars2,7),0)</f>
        <v>0</v>
      </c>
      <c r="AI60" s="23">
        <f>IF(F60=$AI$4,Y60,0)</f>
        <v>54.5</v>
      </c>
      <c r="AJ60" s="23">
        <f>SUM(AB60:AI60)</f>
        <v>54.5</v>
      </c>
      <c r="AN60" t="s">
        <v>264</v>
      </c>
    </row>
    <row r="61" spans="1:40" x14ac:dyDescent="0.25">
      <c r="B61" s="26">
        <v>3</v>
      </c>
      <c r="C61" s="24">
        <f>INT(AJ61/12)</f>
        <v>6</v>
      </c>
      <c r="D61" s="25">
        <f>ROUNDDOWN(AJ61-C61*12,0)</f>
        <v>6</v>
      </c>
      <c r="F61" s="30" t="str">
        <f>F60</f>
        <v>STR</v>
      </c>
      <c r="G61" s="27"/>
      <c r="H61" s="28"/>
      <c r="I61" s="27"/>
      <c r="J61" s="28"/>
      <c r="K61" s="27"/>
      <c r="L61" s="28"/>
      <c r="M61" s="27"/>
      <c r="N61" s="28"/>
      <c r="O61" s="27"/>
      <c r="P61" s="28"/>
      <c r="Q61" s="27">
        <f>ROUNDDOWN(AL61,0)</f>
        <v>6</v>
      </c>
      <c r="R61" s="28">
        <f>ROUNDDOWN((AL61-Q61)*12,0)</f>
        <v>6</v>
      </c>
      <c r="T61" s="21">
        <f>IF(G60="TO",G61*12+H61,T60)</f>
        <v>0</v>
      </c>
      <c r="U61" s="21">
        <f>IF(I60="TO",I61*12+J61,U60)</f>
        <v>0</v>
      </c>
      <c r="V61" s="21">
        <f>IF(K60="TO",K61*12+L61,V60)</f>
        <v>0</v>
      </c>
      <c r="W61" s="21">
        <f>IF(M60="TO",M61*12+N61,W60)</f>
        <v>0</v>
      </c>
      <c r="X61" s="21">
        <f>IF(O60="TO",O61*12+P61,X60)</f>
        <v>0</v>
      </c>
      <c r="Y61" s="21">
        <f>IF(Q60="TO",Q61*12+R61,Y60)</f>
        <v>78</v>
      </c>
      <c r="AA61" s="11">
        <f>AA60</f>
        <v>5</v>
      </c>
      <c r="AB61" s="23">
        <f t="shared" si="177"/>
        <v>0</v>
      </c>
      <c r="AC61" s="23">
        <f>IF(F61=$AC$4,T61+U61+IF(V61=0,T61,V61)-2*VLOOKUP(AA61,Rebars2,3),0)</f>
        <v>0</v>
      </c>
      <c r="AD61" s="23">
        <f>IF(F61=$AD$4,2*(T61+U61)-3*VLOOKUP(AA61,Rebars2,3)+2*VLOOKUP(AA61,Rebars2,7),0)</f>
        <v>0</v>
      </c>
      <c r="AI61" s="23">
        <f>IF(F61=$AI$4,Y61,0)</f>
        <v>78</v>
      </c>
      <c r="AJ61" s="23">
        <f>SUM(AB61:AI61)</f>
        <v>78</v>
      </c>
      <c r="AL61">
        <f>6.583</f>
        <v>6.5830000000000002</v>
      </c>
    </row>
    <row r="62" spans="1:40" x14ac:dyDescent="0.25">
      <c r="A62" s="26" t="s">
        <v>267</v>
      </c>
      <c r="B62" s="26">
        <f>4</f>
        <v>4</v>
      </c>
      <c r="C62" s="24">
        <f>INT(AJ62/12)</f>
        <v>7</v>
      </c>
      <c r="D62" s="25">
        <f>ROUNDDOWN(AJ62-C62*12,0)</f>
        <v>1</v>
      </c>
      <c r="E62" s="21">
        <f>ROUND(B62*(C62+D62/12)*VLOOKUP(AA62,Rebars1,2),0)</f>
        <v>30</v>
      </c>
      <c r="F62" s="78">
        <v>19</v>
      </c>
      <c r="G62" s="80">
        <v>6</v>
      </c>
      <c r="H62" s="79">
        <v>7</v>
      </c>
      <c r="I62" s="80">
        <v>0</v>
      </c>
      <c r="J62" s="79">
        <v>7</v>
      </c>
      <c r="K62" s="80">
        <v>0</v>
      </c>
      <c r="L62" s="79">
        <v>4</v>
      </c>
      <c r="M62" s="27"/>
      <c r="N62" s="28"/>
      <c r="O62" s="27"/>
      <c r="P62" s="28"/>
      <c r="Q62" s="27"/>
      <c r="R62" s="28"/>
      <c r="T62" s="21">
        <f>G62*12+H62</f>
        <v>79</v>
      </c>
      <c r="U62" s="21">
        <f>I62*12+J62</f>
        <v>7</v>
      </c>
      <c r="V62" s="21">
        <f>K62*12+L62</f>
        <v>4</v>
      </c>
      <c r="W62" s="21">
        <f>M62*12+N62</f>
        <v>0</v>
      </c>
      <c r="X62" s="21">
        <f>O62*12+P62</f>
        <v>0</v>
      </c>
      <c r="Y62" s="21">
        <f>ROUNDDOWN(Q62,0)*12+R62</f>
        <v>0</v>
      </c>
      <c r="AA62" s="11">
        <f>VALUE(MID(A62,2,1))</f>
        <v>5</v>
      </c>
      <c r="AB62" s="23">
        <f>IF(F62=$AB$4,T62+U62-VLOOKUP(AA62,Rebars2,3),0)</f>
        <v>0</v>
      </c>
      <c r="AC62" s="23">
        <f t="shared" ref="AC62" si="208">IF(F62=$AC$4,T62+U62+IF(V62=0,T62,V62)-2*VLOOKUP(AA62,Rebars2,3),0)</f>
        <v>0</v>
      </c>
      <c r="AD62" s="23">
        <f t="shared" ref="AD62" si="209">IF(F62=$AD$4,2*(T62+U62)-3*VLOOKUP(AA62,Rebars2,3)+2*VLOOKUP(AA62,Rebars2,7),0)</f>
        <v>0</v>
      </c>
      <c r="AE62" s="23">
        <f t="shared" ref="AE62" si="210">IF(F62=$AE$4,T62+SQRT(U62^2+V62^2)+W62-2*VLOOKUP(AA62,Rebars2,2),0)</f>
        <v>0</v>
      </c>
      <c r="AF62" s="23">
        <f t="shared" ref="AF62" si="211">IF(F62=$AF$4,T62+VLOOKUP(AA62,Rebars2,8),0)</f>
        <v>0</v>
      </c>
      <c r="AG62" s="23">
        <f t="shared" ref="AG62" si="212">IF($F62=$AG$4,$T62+SQRT($U62^2+$V62^2)-VLOOKUP(AA62,Rebars2,4),0)</f>
        <v>85.437257748298549</v>
      </c>
      <c r="AH62" s="23">
        <f t="shared" ref="AH62" si="213">IF(F62=$AH$4,(V62/T62)*SQRT(T62^2+(U62*PI())^2),0)</f>
        <v>0</v>
      </c>
      <c r="AI62" s="23">
        <f t="shared" ref="AI62" si="214">IF(F62=$AI$4,Y62,0)</f>
        <v>0</v>
      </c>
      <c r="AJ62" s="23">
        <f>SUM(AB62:AI62)</f>
        <v>85.437257748298549</v>
      </c>
      <c r="AL62" s="60"/>
      <c r="AN62" t="s">
        <v>268</v>
      </c>
    </row>
    <row r="63" spans="1:40" x14ac:dyDescent="0.25">
      <c r="A63" s="26" t="s">
        <v>269</v>
      </c>
      <c r="B63" s="26">
        <f>18</f>
        <v>18</v>
      </c>
      <c r="C63" s="24">
        <f t="shared" ref="C63" si="215">INT(AJ63/12)</f>
        <v>14</v>
      </c>
      <c r="D63" s="25">
        <f t="shared" ref="D63" si="216">ROUNDDOWN(AJ63-C63*12,0)</f>
        <v>2</v>
      </c>
      <c r="E63" s="21">
        <f t="shared" ref="E63" si="217">ROUND(B63*(C63+D63/12)*VLOOKUP(AA63,Rebars1,2),0)</f>
        <v>266</v>
      </c>
      <c r="F63" s="26">
        <v>3</v>
      </c>
      <c r="G63" s="27">
        <v>4</v>
      </c>
      <c r="H63" s="28">
        <f>6-2-2</f>
        <v>2</v>
      </c>
      <c r="I63" s="27">
        <v>2</v>
      </c>
      <c r="J63" s="28">
        <v>8</v>
      </c>
      <c r="K63" s="27"/>
      <c r="L63" s="28"/>
      <c r="M63" s="27"/>
      <c r="N63" s="28"/>
      <c r="O63" s="27"/>
      <c r="P63" s="28"/>
      <c r="Q63" s="27"/>
      <c r="R63" s="28"/>
      <c r="T63" s="21">
        <f t="shared" ref="T63" si="218">G63*12+H63</f>
        <v>50</v>
      </c>
      <c r="U63" s="21">
        <f t="shared" ref="U63" si="219">I63*12+J63</f>
        <v>32</v>
      </c>
      <c r="V63" s="21">
        <f t="shared" ref="V63" si="220">K63*12+L63</f>
        <v>0</v>
      </c>
      <c r="W63" s="21">
        <f t="shared" ref="W63" si="221">M63*12+N63</f>
        <v>0</v>
      </c>
      <c r="X63" s="21">
        <f t="shared" ref="X63" si="222">O63*12+P63</f>
        <v>0</v>
      </c>
      <c r="Y63" s="21">
        <f t="shared" ref="Y63" si="223">ROUNDDOWN(Q63,0)*12+R63</f>
        <v>0</v>
      </c>
      <c r="AA63" s="11">
        <f t="shared" ref="AA63" si="224">VALUE(MID(A63,2,1))</f>
        <v>5</v>
      </c>
      <c r="AB63" s="23">
        <f t="shared" ref="AB63" si="225">IF(F63=$AB$4,T63+U63-VLOOKUP(AA63,Rebars2,3),0)</f>
        <v>0</v>
      </c>
      <c r="AC63" s="23">
        <f t="shared" ref="AC63" si="226">IF(F63=$AC$4,T63+U63+IF(V63=0,T63,V63)-2*VLOOKUP(AA63,Rebars2,3),0)</f>
        <v>0</v>
      </c>
      <c r="AD63" s="23">
        <f t="shared" ref="AD63" si="227">IF(F63=$AD$4,2*(T63+U63)-3*VLOOKUP(AA63,Rebars2,3)+2*VLOOKUP(AA63,Rebars2,7),0)</f>
        <v>170.5</v>
      </c>
      <c r="AE63" s="23">
        <f t="shared" ref="AE63" si="228">IF(F63=$AE$4,T63+SQRT(U63^2+V63^2)+W63-2*VLOOKUP(AA63,Rebars2,2),0)</f>
        <v>0</v>
      </c>
      <c r="AF63" s="23">
        <f t="shared" ref="AF63:AF67" si="229">IF(F63=$AF$4,T63+VLOOKUP(AA63,Rebars2,8),0)</f>
        <v>0</v>
      </c>
      <c r="AG63" s="23">
        <f t="shared" ref="AG63:AG67" si="230">IF($F63=$AG$4,$T63+SQRT($U63^2+$V63^2)-VLOOKUP(AA63,Rebars2,4),0)</f>
        <v>0</v>
      </c>
      <c r="AH63" s="23">
        <f t="shared" ref="AH63" si="231">IF(F63=$AH$4,(V63/T63)*SQRT(T63^2+(U63*PI())^2),0)</f>
        <v>0</v>
      </c>
      <c r="AI63" s="23">
        <f t="shared" ref="AI63" si="232">IF(F63=$AI$4,Y63,0)</f>
        <v>0</v>
      </c>
      <c r="AJ63" s="23">
        <f t="shared" ref="AJ63:AJ64" si="233">SUM(AB63:AI63)</f>
        <v>170.5</v>
      </c>
      <c r="AL63" s="60"/>
      <c r="AN63" t="s">
        <v>217</v>
      </c>
    </row>
    <row r="64" spans="1:40" x14ac:dyDescent="0.25">
      <c r="A64" s="78" t="s">
        <v>295</v>
      </c>
      <c r="B64" s="78">
        <f>9+10+14+8+9</f>
        <v>50</v>
      </c>
      <c r="C64" s="24">
        <f>INT(AJ64/12)</f>
        <v>13</v>
      </c>
      <c r="D64" s="25">
        <f>ROUNDDOWN(AJ64-C64*12,0)</f>
        <v>5</v>
      </c>
      <c r="E64" s="21">
        <f>ROUND(B64*(C64+D64/12)*VLOOKUP(AA64,Rebars1,2),0)</f>
        <v>700</v>
      </c>
      <c r="F64" s="26">
        <v>2</v>
      </c>
      <c r="G64" s="80">
        <f>ROUNDDOWN(AL64,0)</f>
        <v>5</v>
      </c>
      <c r="H64" s="79">
        <f>ROUNDDOWN((AL64-G64)*12,0)</f>
        <v>2</v>
      </c>
      <c r="I64" s="80">
        <v>3</v>
      </c>
      <c r="J64" s="79">
        <f>8-4</f>
        <v>4</v>
      </c>
      <c r="K64" s="80">
        <f t="shared" ref="K64:K67" si="234">G64</f>
        <v>5</v>
      </c>
      <c r="L64" s="79">
        <f t="shared" ref="L64:L67" si="235">H64</f>
        <v>2</v>
      </c>
      <c r="M64" s="27"/>
      <c r="N64" s="28"/>
      <c r="O64" s="27"/>
      <c r="P64" s="28"/>
      <c r="Q64" s="27"/>
      <c r="R64" s="28"/>
      <c r="T64" s="21">
        <f>G64*12+H64</f>
        <v>62</v>
      </c>
      <c r="U64" s="21">
        <f>I64*12+J64</f>
        <v>40</v>
      </c>
      <c r="V64" s="21">
        <f>K64*12+L64</f>
        <v>62</v>
      </c>
      <c r="W64" s="21">
        <f>M64*12+N64</f>
        <v>0</v>
      </c>
      <c r="X64" s="21">
        <f>O64*12+P64</f>
        <v>0</v>
      </c>
      <c r="Y64" s="21">
        <f>ROUNDDOWN(Q64,0)*12+R64</f>
        <v>0</v>
      </c>
      <c r="AA64" s="11">
        <f>VALUE(MID(A64,2,1))</f>
        <v>5</v>
      </c>
      <c r="AB64" s="23">
        <f>IF(F64=$AB$4,T64+U64-VLOOKUP(AA64,Rebars2,3),0)</f>
        <v>0</v>
      </c>
      <c r="AC64" s="23">
        <f>IF(F64=$AC$4,T64+U64+IF(V64=0,T64,V64)-2*VLOOKUP(AA64,Rebars2,3),0)</f>
        <v>161</v>
      </c>
      <c r="AD64" s="23">
        <f>IF(F64=$AD$4,2*(T64+U64)-3*VLOOKUP(AA64,Rebars2,3)+2*VLOOKUP(AA64,Rebars2,7),0)</f>
        <v>0</v>
      </c>
      <c r="AE64" s="23">
        <f>IF(F64=$AE$4,T64+SQRT(U64^2+V64^2)+W64-2*VLOOKUP(AA64,Rebars2,2),0)</f>
        <v>0</v>
      </c>
      <c r="AF64" s="23">
        <f t="shared" si="229"/>
        <v>0</v>
      </c>
      <c r="AG64" s="23">
        <f t="shared" si="230"/>
        <v>0</v>
      </c>
      <c r="AH64" s="23">
        <f>IF(F64=$AH$4,(V64/T64)*SQRT(T64^2+(U64*PI())^2),0)</f>
        <v>0</v>
      </c>
      <c r="AI64" s="23">
        <f>IF(F64=$AI$4,Y64,0)</f>
        <v>0</v>
      </c>
      <c r="AJ64" s="23">
        <f t="shared" si="233"/>
        <v>161</v>
      </c>
      <c r="AL64" s="60">
        <f>5+2/12</f>
        <v>5.166666666666667</v>
      </c>
      <c r="AN64" t="s">
        <v>71</v>
      </c>
    </row>
    <row r="65" spans="1:40" x14ac:dyDescent="0.25">
      <c r="A65" s="78" t="s">
        <v>296</v>
      </c>
      <c r="B65" s="78">
        <f>9+10+14+8+9</f>
        <v>50</v>
      </c>
      <c r="C65" s="24">
        <f t="shared" ref="C65" si="236">INT(AJ65/12)</f>
        <v>10</v>
      </c>
      <c r="D65" s="25">
        <f t="shared" ref="D65" si="237">ROUNDDOWN(AJ65-C65*12,0)</f>
        <v>1</v>
      </c>
      <c r="E65" s="21">
        <f>ROUND(B65*(C65+D65/12)*VLOOKUP(AA65,Rebars1,2),0)</f>
        <v>526</v>
      </c>
      <c r="F65" s="26">
        <v>2</v>
      </c>
      <c r="G65" s="80">
        <f>ROUNDDOWN(AL65,0)</f>
        <v>3</v>
      </c>
      <c r="H65" s="79">
        <f>ROUNDDOWN((AL65-G65)*12,0)</f>
        <v>6</v>
      </c>
      <c r="I65" s="80">
        <v>3</v>
      </c>
      <c r="J65" s="79">
        <f>8-4</f>
        <v>4</v>
      </c>
      <c r="K65" s="80">
        <f t="shared" si="234"/>
        <v>3</v>
      </c>
      <c r="L65" s="79">
        <f t="shared" si="235"/>
        <v>6</v>
      </c>
      <c r="M65" s="27"/>
      <c r="N65" s="28"/>
      <c r="O65" s="27"/>
      <c r="P65" s="28"/>
      <c r="Q65" s="27"/>
      <c r="R65" s="28"/>
      <c r="T65" s="21">
        <f>G65*12+H65</f>
        <v>42</v>
      </c>
      <c r="U65" s="21">
        <f>I65*12+J65</f>
        <v>40</v>
      </c>
      <c r="V65" s="21">
        <f>K65*12+L65</f>
        <v>42</v>
      </c>
      <c r="W65" s="21">
        <f>M65*12+N65</f>
        <v>0</v>
      </c>
      <c r="X65" s="21">
        <f>O65*12+P65</f>
        <v>0</v>
      </c>
      <c r="Y65" s="21">
        <f t="shared" ref="Y65" si="238">ROUNDDOWN(Q65,0)*12+R65</f>
        <v>0</v>
      </c>
      <c r="AA65" s="11">
        <f>VALUE(MID(A65,2,1))</f>
        <v>5</v>
      </c>
      <c r="AB65" s="23">
        <f>IF(F65=$AB$4,T65+U65-VLOOKUP(AA65,Rebars2,3),0)</f>
        <v>0</v>
      </c>
      <c r="AC65" s="23">
        <f>IF(F65=$AC$4,T65+U65+IF(V65=0,T65,V65)-2*VLOOKUP(AA65,Rebars2,3),0)</f>
        <v>121</v>
      </c>
      <c r="AD65" s="23">
        <f t="shared" ref="AD65" si="239">IF(F65=$AD$4,2*(T65+U65)-3*VLOOKUP(AA65,Rebars2,3)+2*VLOOKUP(AA65,Rebars2,7),0)</f>
        <v>0</v>
      </c>
      <c r="AE65" s="23">
        <f t="shared" ref="AE65" si="240">IF(F65=$AE$4,T65+SQRT(U65^2+V65^2)+W65-2*VLOOKUP(AA65,Rebars2,2),0)</f>
        <v>0</v>
      </c>
      <c r="AF65" s="23">
        <f t="shared" si="229"/>
        <v>0</v>
      </c>
      <c r="AG65" s="23">
        <f t="shared" si="230"/>
        <v>0</v>
      </c>
      <c r="AH65" s="23">
        <f t="shared" ref="AH65" si="241">IF(F65=$AH$4,(V65/T65)*SQRT(T65^2+(U65*PI())^2),0)</f>
        <v>0</v>
      </c>
      <c r="AI65" s="23">
        <f t="shared" ref="AI65" si="242">IF(F65=$AI$4,Y65,0)</f>
        <v>0</v>
      </c>
      <c r="AJ65" s="23">
        <f t="shared" ref="AJ65" si="243">SUM(AB65:AI65)</f>
        <v>121</v>
      </c>
      <c r="AL65" s="60">
        <f>888.85-(882+3)-4/12</f>
        <v>3.5166666666666893</v>
      </c>
      <c r="AN65" t="s">
        <v>70</v>
      </c>
    </row>
    <row r="66" spans="1:40" x14ac:dyDescent="0.25">
      <c r="A66" s="78" t="s">
        <v>297</v>
      </c>
      <c r="B66" s="78">
        <f>13*2+13*2</f>
        <v>52</v>
      </c>
      <c r="C66" s="24">
        <f>INT(AI66/12)</f>
        <v>12</v>
      </c>
      <c r="D66" s="25">
        <f>ROUNDDOWN(AI66-C66*12,0)</f>
        <v>1</v>
      </c>
      <c r="E66" s="21">
        <f>ROUND(B66*(C66+D66/12)*VLOOKUP(AA66,Rebars1,2),0)</f>
        <v>655</v>
      </c>
      <c r="F66" s="26">
        <v>2</v>
      </c>
      <c r="G66" s="80">
        <f>ROUNDDOWN(AK66,0)</f>
        <v>5</v>
      </c>
      <c r="H66" s="79">
        <f>ROUNDDOWN((AK66-G66)*12,0)</f>
        <v>2</v>
      </c>
      <c r="I66" s="80">
        <f>ROUNDDOWN(AL66,0)</f>
        <v>2</v>
      </c>
      <c r="J66" s="79">
        <f>ROUNDDOWN((AL66-I66)*12,0)</f>
        <v>0</v>
      </c>
      <c r="K66" s="80">
        <f t="shared" si="234"/>
        <v>5</v>
      </c>
      <c r="L66" s="79">
        <f t="shared" si="235"/>
        <v>2</v>
      </c>
      <c r="M66" s="27"/>
      <c r="N66" s="28"/>
      <c r="O66" s="27"/>
      <c r="P66" s="28"/>
      <c r="Q66" s="27"/>
      <c r="R66" s="28"/>
      <c r="T66" s="21">
        <f>G66*12+H66</f>
        <v>62</v>
      </c>
      <c r="U66" s="21">
        <f>I66*12+J66</f>
        <v>24</v>
      </c>
      <c r="V66" s="21">
        <f>K66*12+L66</f>
        <v>62</v>
      </c>
      <c r="W66" s="21">
        <f>M66*12+N66</f>
        <v>0</v>
      </c>
      <c r="X66" s="21">
        <f>O66*12+P66</f>
        <v>0</v>
      </c>
      <c r="Y66" s="21">
        <f>ROUNDDOWN(Q66,0)*12+R66</f>
        <v>0</v>
      </c>
      <c r="AA66" s="11">
        <f>VALUE(MID(A66,2,1))</f>
        <v>5</v>
      </c>
      <c r="AB66" s="23">
        <f>IF(F66=$AB$4,T66+U66-VLOOKUP(AA66,Rebars2,3),0)</f>
        <v>0</v>
      </c>
      <c r="AC66" s="23">
        <f>IF(F66=$AC$4,T66+U66+IF(V66=0,T66,V66)-2*VLOOKUP(AA66,Rebars2,3),0)</f>
        <v>145</v>
      </c>
      <c r="AD66" s="23">
        <f>IF(F66=$AD$4,2*(T66+U66)-3*VLOOKUP(AA66,Rebars2,3)+2*VLOOKUP(AA66,Rebars2,7),0)</f>
        <v>0</v>
      </c>
      <c r="AE66" s="23">
        <f>IF(F66=$AE$4,T66+SQRT(U66^2+V66^2)+W66-2*VLOOKUP(AA66,Rebars2,2),0)</f>
        <v>0</v>
      </c>
      <c r="AF66" s="23">
        <f t="shared" si="229"/>
        <v>0</v>
      </c>
      <c r="AG66" s="23">
        <f t="shared" si="230"/>
        <v>0</v>
      </c>
      <c r="AH66" s="23">
        <f>IF(F66=$AH$4,Y66,0)</f>
        <v>0</v>
      </c>
      <c r="AI66" s="23">
        <f>SUM(AB66:AH66)</f>
        <v>145</v>
      </c>
      <c r="AK66" s="60">
        <f>5+2/12</f>
        <v>5.166666666666667</v>
      </c>
      <c r="AL66" s="61">
        <f>((3+8/12)-4/12)*(3/5)</f>
        <v>1.9999999999999998</v>
      </c>
      <c r="AM66" t="s">
        <v>71</v>
      </c>
    </row>
    <row r="67" spans="1:40" x14ac:dyDescent="0.25">
      <c r="A67" s="78" t="s">
        <v>298</v>
      </c>
      <c r="B67" s="78">
        <f>13*2+13*2</f>
        <v>52</v>
      </c>
      <c r="C67" s="24">
        <f t="shared" ref="C67" si="244">INT(AI67/12)</f>
        <v>8</v>
      </c>
      <c r="D67" s="25">
        <f>ROUNDDOWN(AI67-C67*12,0)</f>
        <v>9</v>
      </c>
      <c r="E67" s="21">
        <f t="shared" ref="E67" si="245">ROUND(B67*(C67+D67/12)*VLOOKUP(AA67,Rebars1,2),0)</f>
        <v>475</v>
      </c>
      <c r="F67" s="26">
        <v>2</v>
      </c>
      <c r="G67" s="80">
        <f>ROUNDDOWN(AK67,0)</f>
        <v>3</v>
      </c>
      <c r="H67" s="79">
        <f>ROUNDDOWN((AK67-G67)*12,0)</f>
        <v>6</v>
      </c>
      <c r="I67" s="80">
        <f>ROUNDDOWN(AL67,0)</f>
        <v>2</v>
      </c>
      <c r="J67" s="79">
        <f>ROUNDDOWN((AL67-I67)*12,0)</f>
        <v>0</v>
      </c>
      <c r="K67" s="80">
        <f t="shared" si="234"/>
        <v>3</v>
      </c>
      <c r="L67" s="79">
        <f t="shared" si="235"/>
        <v>6</v>
      </c>
      <c r="M67" s="27"/>
      <c r="N67" s="28"/>
      <c r="O67" s="27"/>
      <c r="P67" s="28"/>
      <c r="Q67" s="27"/>
      <c r="R67" s="28"/>
      <c r="T67" s="21">
        <f t="shared" ref="T67" si="246">G67*12+H67</f>
        <v>42</v>
      </c>
      <c r="U67" s="21">
        <f t="shared" ref="U67" si="247">I67*12+J67</f>
        <v>24</v>
      </c>
      <c r="V67" s="21">
        <f t="shared" ref="V67" si="248">K67*12+L67</f>
        <v>42</v>
      </c>
      <c r="W67" s="21">
        <f t="shared" ref="W67" si="249">M67*12+N67</f>
        <v>0</v>
      </c>
      <c r="X67" s="21">
        <f t="shared" ref="X67" si="250">O67*12+P67</f>
        <v>0</v>
      </c>
      <c r="Y67" s="21">
        <f t="shared" ref="Y67" si="251">ROUNDDOWN(Q67,0)*12+R67</f>
        <v>0</v>
      </c>
      <c r="AA67" s="11">
        <f t="shared" ref="AA67" si="252">VALUE(MID(A67,2,1))</f>
        <v>5</v>
      </c>
      <c r="AB67" s="23">
        <f t="shared" ref="AB67" si="253">IF(F67=$AB$4,T67+U67-VLOOKUP(AA67,Rebars2,3),0)</f>
        <v>0</v>
      </c>
      <c r="AC67" s="23">
        <f t="shared" ref="AC67" si="254">IF(F67=$AC$4,T67+U67+IF(V67=0,T67,V67)-2*VLOOKUP(AA67,Rebars2,3),0)</f>
        <v>105</v>
      </c>
      <c r="AD67" s="23">
        <f t="shared" ref="AD67" si="255">IF(F67=$AD$4,2*(T67+U67)-3*VLOOKUP(AA67,Rebars2,3)+2*VLOOKUP(AA67,Rebars2,7),0)</f>
        <v>0</v>
      </c>
      <c r="AE67" s="23">
        <f>IF(F67=$AE$4,T67+SQRT(U67^2+V67^2)+W67-2*VLOOKUP(AA67,Rebars2,2),0)</f>
        <v>0</v>
      </c>
      <c r="AF67" s="23">
        <f t="shared" si="229"/>
        <v>0</v>
      </c>
      <c r="AG67" s="23">
        <f t="shared" si="230"/>
        <v>0</v>
      </c>
      <c r="AH67" s="23">
        <f>IF(F67=$AH$4,Y67,0)</f>
        <v>0</v>
      </c>
      <c r="AI67" s="23">
        <f t="shared" ref="AI67" si="256">SUM(AB67:AH67)</f>
        <v>105</v>
      </c>
      <c r="AK67" s="60">
        <f>888.85-(882+3)-4/12</f>
        <v>3.5166666666666893</v>
      </c>
      <c r="AL67" s="61">
        <f>((3+8/12)-4/12)*(3/5)</f>
        <v>1.9999999999999998</v>
      </c>
      <c r="AM67" t="s">
        <v>70</v>
      </c>
    </row>
    <row r="68" spans="1:40" x14ac:dyDescent="0.25">
      <c r="A68" s="26"/>
      <c r="B68" s="26"/>
      <c r="C68" s="24"/>
      <c r="D68" s="25"/>
      <c r="F68" s="26"/>
      <c r="G68" s="27"/>
      <c r="H68" s="28"/>
      <c r="I68" s="27"/>
      <c r="J68" s="28"/>
      <c r="K68" s="27"/>
      <c r="L68" s="28"/>
      <c r="M68" s="27"/>
      <c r="N68" s="28"/>
      <c r="O68" s="27"/>
      <c r="P68" s="28"/>
      <c r="Q68" s="27"/>
      <c r="R68" s="28"/>
      <c r="AI68" s="23"/>
      <c r="AJ68" s="23"/>
      <c r="AL68" s="60"/>
    </row>
    <row r="69" spans="1:40" x14ac:dyDescent="0.25">
      <c r="A69" s="26" t="s">
        <v>44</v>
      </c>
      <c r="B69" s="78">
        <f>31</f>
        <v>31</v>
      </c>
      <c r="C69" s="24">
        <f t="shared" ref="C69" si="257">INT(AJ69/12)</f>
        <v>15</v>
      </c>
      <c r="D69" s="25">
        <f t="shared" ref="D69" si="258">ROUNDDOWN(AJ69-C69*12,0)</f>
        <v>6</v>
      </c>
      <c r="E69" s="21">
        <f t="shared" ref="E69" si="259">ROUND(B69*(C69+D69/12)*VLOOKUP(AA69,Rebars1,2),0)</f>
        <v>722</v>
      </c>
      <c r="F69" s="26">
        <v>1</v>
      </c>
      <c r="G69" s="80">
        <v>1</v>
      </c>
      <c r="H69" s="79">
        <v>2</v>
      </c>
      <c r="I69" s="80">
        <v>14</v>
      </c>
      <c r="J69" s="79">
        <f t="shared" ref="J69:J70" si="260">ROUNDDOWN((AL69-I69)*12,0)</f>
        <v>6</v>
      </c>
      <c r="K69" s="27"/>
      <c r="L69" s="28"/>
      <c r="M69" s="27"/>
      <c r="N69" s="28"/>
      <c r="O69" s="27"/>
      <c r="P69" s="28"/>
      <c r="Q69" s="27"/>
      <c r="R69" s="28"/>
      <c r="T69" s="21">
        <f t="shared" ref="T69" si="261">G69*12+H69</f>
        <v>14</v>
      </c>
      <c r="U69" s="21">
        <f t="shared" ref="U69" si="262">I69*12+J69</f>
        <v>174</v>
      </c>
      <c r="V69" s="21">
        <f t="shared" ref="V69" si="263">K69*12+L69</f>
        <v>0</v>
      </c>
      <c r="W69" s="21">
        <f t="shared" ref="W69" si="264">M69*12+N69</f>
        <v>0</v>
      </c>
      <c r="X69" s="21">
        <f t="shared" ref="X69" si="265">O69*12+P69</f>
        <v>0</v>
      </c>
      <c r="Y69" s="21">
        <f t="shared" ref="Y69" si="266">ROUNDDOWN(Q69,0)*12+R69</f>
        <v>0</v>
      </c>
      <c r="AA69" s="11">
        <f t="shared" ref="AA69" si="267">VALUE(MID(A69,2,1))</f>
        <v>6</v>
      </c>
      <c r="AB69" s="23">
        <f t="shared" ref="AB69" si="268">IF(F69=$AB$4,T69+U69-VLOOKUP(AA69,Rebars2,3),0)</f>
        <v>186</v>
      </c>
      <c r="AC69" s="23">
        <f t="shared" ref="AC69" si="269">IF(F69=$AC$4,T69+U69+IF(V69=0,T69,V69)-2*VLOOKUP(AA69,Rebars2,3),0)</f>
        <v>0</v>
      </c>
      <c r="AD69" s="23">
        <f t="shared" ref="AD69" si="270">IF(F69=$AD$4,2*(T69+U69)-3*VLOOKUP(AA69,Rebars2,3)+2*VLOOKUP(AA69,Rebars2,7),0)</f>
        <v>0</v>
      </c>
      <c r="AE69" s="23">
        <f t="shared" ref="AE69" si="271">IF(F69=$AE$4,T69+SQRT(U69^2+V69^2)+W69-2*VLOOKUP(AA69,Rebars2,2),0)</f>
        <v>0</v>
      </c>
      <c r="AF69" s="23">
        <f t="shared" ref="AF69" si="272">IF(F69=$AF$4,T69+VLOOKUP(AA69,Rebars2,8),0)</f>
        <v>0</v>
      </c>
      <c r="AG69" s="23">
        <f t="shared" ref="AG69" si="273">IF($F69=$AG$4,$T69+SQRT($U69^2+$V69^2)-VLOOKUP(AA69,Rebars2,4),0)</f>
        <v>0</v>
      </c>
      <c r="AH69" s="23">
        <f t="shared" ref="AH69" si="274">IF(F69=$AH$4,(V69/T69)*SQRT(T69^2+(U69*PI())^2),0)</f>
        <v>0</v>
      </c>
      <c r="AI69" s="23">
        <f t="shared" ref="AI69" si="275">IF(F69=$AI$4,Y69,0)</f>
        <v>0</v>
      </c>
      <c r="AJ69" s="23">
        <f t="shared" ref="AJ69" si="276">SUM(AB69:AI69)</f>
        <v>186</v>
      </c>
      <c r="AL69" s="60">
        <f>897.03-((2/12)/1.5)-882-3/12-2/12</f>
        <v>14.502222222222221</v>
      </c>
      <c r="AN69" t="s">
        <v>302</v>
      </c>
    </row>
    <row r="70" spans="1:40" x14ac:dyDescent="0.25">
      <c r="B70" s="26">
        <v>1</v>
      </c>
      <c r="C70" s="24">
        <f>INT(AJ70/12)</f>
        <v>4</v>
      </c>
      <c r="D70" s="25">
        <f>ROUNDDOWN(AJ70-C70*12,0)</f>
        <v>8</v>
      </c>
      <c r="F70" s="30">
        <f>F71</f>
        <v>1</v>
      </c>
      <c r="G70" s="27"/>
      <c r="H70" s="28"/>
      <c r="I70" s="27">
        <f t="shared" ref="I70" si="277">ROUNDDOWN(AL70,0)</f>
        <v>3</v>
      </c>
      <c r="J70" s="28">
        <f t="shared" si="260"/>
        <v>8</v>
      </c>
      <c r="K70" s="27"/>
      <c r="L70" s="28"/>
      <c r="M70" s="27"/>
      <c r="N70" s="28"/>
      <c r="O70" s="27"/>
      <c r="P70" s="28"/>
      <c r="Q70" s="27"/>
      <c r="R70" s="28"/>
      <c r="T70" s="21">
        <f>IF(G71="TO",G70*12+H70,T71)</f>
        <v>14</v>
      </c>
      <c r="U70" s="21">
        <f>IF(I71="TO",I70*12+J70,U71)</f>
        <v>44</v>
      </c>
      <c r="V70" s="21">
        <f>IF(K71="TO",K70*12+L70,V71)</f>
        <v>0</v>
      </c>
      <c r="W70" s="21">
        <f>IF(M71="TO",M70*12+N70,W71)</f>
        <v>0</v>
      </c>
      <c r="X70" s="21">
        <f>IF(O71="TO",O70*12+P70,X71)</f>
        <v>0</v>
      </c>
      <c r="Y70" s="21">
        <f>IF(Q71="TO",Q70*12+R70,Y71)</f>
        <v>0</v>
      </c>
      <c r="AA70" s="11">
        <f>AA71</f>
        <v>6</v>
      </c>
      <c r="AB70" s="23">
        <f t="shared" ref="AB70:AB75" si="278">IF(F70=$AB$4,U70+T70-VLOOKUP(AA70,Rebars2,3),0)</f>
        <v>56</v>
      </c>
      <c r="AC70" s="23">
        <f t="shared" ref="AC70:AC75" si="279">IF(F70=$AC$4,T70+U70+IF(V70=0,T70,V70)-2*VLOOKUP(AA70,Rebars2,3),0)</f>
        <v>0</v>
      </c>
      <c r="AD70" s="23">
        <f t="shared" ref="AD70:AD75" si="280">IF(F70=$AD$4,2*(T70+U70)-3*VLOOKUP(AA70,Rebars2,3)+2*VLOOKUP(AA70,Rebars2,7),0)</f>
        <v>0</v>
      </c>
      <c r="AI70" s="23">
        <f t="shared" ref="AI70:AI75" si="281">IF(F70=$AI$4,Y70,0)</f>
        <v>0</v>
      </c>
      <c r="AJ70" s="23">
        <f t="shared" ref="AJ70:AJ75" si="282">SUM(AB70:AI70)</f>
        <v>56</v>
      </c>
      <c r="AL70">
        <f>4.27-3/12-2/12-2/12</f>
        <v>3.6866666666666665</v>
      </c>
    </row>
    <row r="71" spans="1:40" x14ac:dyDescent="0.25">
      <c r="A71" s="87" t="s">
        <v>253</v>
      </c>
      <c r="B71" s="11" t="s">
        <v>29</v>
      </c>
      <c r="C71" s="31" t="s">
        <v>30</v>
      </c>
      <c r="D71" s="32"/>
      <c r="E71" s="21">
        <f>ROUND(B70*B72*0.5*(C70+D70/12+C72+D72/12)*VLOOKUP(AA71,Rebars1,2),0)</f>
        <v>105</v>
      </c>
      <c r="F71" s="11">
        <v>1</v>
      </c>
      <c r="G71" s="80">
        <v>1</v>
      </c>
      <c r="H71" s="79">
        <v>2</v>
      </c>
      <c r="I71" s="27" t="s">
        <v>30</v>
      </c>
      <c r="J71" s="28"/>
      <c r="K71" s="27"/>
      <c r="L71" s="28"/>
      <c r="M71" s="27"/>
      <c r="N71" s="28"/>
      <c r="O71" s="27"/>
      <c r="P71" s="28"/>
      <c r="Q71" s="27"/>
      <c r="R71" s="28"/>
      <c r="S71" s="23">
        <f>(U72-U70)/(B72-1)</f>
        <v>4.0999999999999996</v>
      </c>
      <c r="T71" s="21">
        <f>IF(G71="TO",0.5*(T70+T72),G71*12+H71)</f>
        <v>14</v>
      </c>
      <c r="U71" s="21">
        <f>IF(I71="TO",0.5*(U70+U72),I71*12+J71)</f>
        <v>64.5</v>
      </c>
      <c r="V71" s="21">
        <f>IF(K71="TO",0.5*(V70+V72),K71*12+L71)</f>
        <v>0</v>
      </c>
      <c r="W71" s="21">
        <f>IF(M71="TO",0.5*(W70+W72),M71*12+N71)</f>
        <v>0</v>
      </c>
      <c r="X71" s="21">
        <f>IF(O71="TO",0.5*(X70+X72),O71*12+P71)</f>
        <v>0</v>
      </c>
      <c r="Y71" s="21">
        <f>IF(Q71="TO",0.5*(Y70+Y72),Q71*12+R71)</f>
        <v>0</v>
      </c>
      <c r="AA71" s="11">
        <f>VALUE(MID(A71,2,1))</f>
        <v>6</v>
      </c>
      <c r="AB71" s="23">
        <f t="shared" si="278"/>
        <v>76.5</v>
      </c>
      <c r="AC71" s="23">
        <f t="shared" si="279"/>
        <v>0</v>
      </c>
      <c r="AD71" s="23">
        <f t="shared" si="280"/>
        <v>0</v>
      </c>
      <c r="AI71" s="23">
        <f t="shared" si="281"/>
        <v>0</v>
      </c>
      <c r="AJ71" s="23">
        <f t="shared" si="282"/>
        <v>76.5</v>
      </c>
      <c r="AN71" t="s">
        <v>250</v>
      </c>
    </row>
    <row r="72" spans="1:40" x14ac:dyDescent="0.25">
      <c r="B72" s="26">
        <v>11</v>
      </c>
      <c r="C72" s="24">
        <f>INT(AJ72/12)</f>
        <v>8</v>
      </c>
      <c r="D72" s="25">
        <f>ROUNDDOWN(AJ72-C72*12,0)</f>
        <v>1</v>
      </c>
      <c r="F72" s="30">
        <f>F71</f>
        <v>1</v>
      </c>
      <c r="G72" s="27"/>
      <c r="H72" s="28"/>
      <c r="I72" s="27">
        <f>ROUNDDOWN(AL72,0)</f>
        <v>7</v>
      </c>
      <c r="J72" s="28">
        <f>ROUNDDOWN((AL72-I72)*12,0)</f>
        <v>1</v>
      </c>
      <c r="K72" s="27"/>
      <c r="L72" s="28"/>
      <c r="M72" s="27"/>
      <c r="N72" s="28"/>
      <c r="O72" s="27"/>
      <c r="P72" s="28"/>
      <c r="Q72" s="27"/>
      <c r="R72" s="28"/>
      <c r="T72" s="21">
        <f>IF(G71="TO",G72*12+H72,T71)</f>
        <v>14</v>
      </c>
      <c r="U72" s="21">
        <f>IF(I71="TO",I72*12+J72,U71)</f>
        <v>85</v>
      </c>
      <c r="V72" s="21">
        <f>IF(K71="TO",K72*12+L72,V71)</f>
        <v>0</v>
      </c>
      <c r="W72" s="21">
        <f>IF(M71="TO",M72*12+N72,W71)</f>
        <v>0</v>
      </c>
      <c r="X72" s="21">
        <f>IF(O71="TO",O72*12+P72,X71)</f>
        <v>0</v>
      </c>
      <c r="Y72" s="21">
        <f>IF(Q71="TO",Q72*12+R72,Y71)</f>
        <v>0</v>
      </c>
      <c r="AA72" s="11">
        <f>AA71</f>
        <v>6</v>
      </c>
      <c r="AB72" s="23">
        <f t="shared" si="278"/>
        <v>97</v>
      </c>
      <c r="AC72" s="23">
        <f t="shared" si="279"/>
        <v>0</v>
      </c>
      <c r="AD72" s="23">
        <f t="shared" si="280"/>
        <v>0</v>
      </c>
      <c r="AI72" s="23">
        <f t="shared" si="281"/>
        <v>0</v>
      </c>
      <c r="AJ72" s="23">
        <f t="shared" si="282"/>
        <v>97</v>
      </c>
      <c r="AL72">
        <f>7.719-3/12-2/12-2/12</f>
        <v>7.1356666666666664</v>
      </c>
    </row>
    <row r="73" spans="1:40" x14ac:dyDescent="0.25">
      <c r="B73" s="26">
        <v>1</v>
      </c>
      <c r="C73" s="24">
        <f>INT(AJ73/12)</f>
        <v>4</v>
      </c>
      <c r="D73" s="25">
        <f>ROUNDDOWN(AJ73-C73*12,0)</f>
        <v>9</v>
      </c>
      <c r="F73" s="30">
        <f>F74</f>
        <v>1</v>
      </c>
      <c r="G73" s="27"/>
      <c r="H73" s="28"/>
      <c r="I73" s="27">
        <f>ROUNDDOWN(AL73,0)</f>
        <v>3</v>
      </c>
      <c r="J73" s="28">
        <f>ROUNDDOWN((AL73-I73)*12,0)</f>
        <v>9</v>
      </c>
      <c r="K73" s="27"/>
      <c r="L73" s="28"/>
      <c r="M73" s="27"/>
      <c r="N73" s="28"/>
      <c r="O73" s="27"/>
      <c r="P73" s="28"/>
      <c r="Q73" s="27"/>
      <c r="R73" s="28"/>
      <c r="T73" s="21">
        <f>IF(G74="TO",G73*12+H73,T74)</f>
        <v>14</v>
      </c>
      <c r="U73" s="21">
        <f>IF(I74="TO",I73*12+J73,U74)</f>
        <v>45</v>
      </c>
      <c r="V73" s="21">
        <f>IF(K74="TO",K73*12+L73,V74)</f>
        <v>0</v>
      </c>
      <c r="W73" s="21">
        <f>IF(M74="TO",M73*12+N73,W74)</f>
        <v>0</v>
      </c>
      <c r="X73" s="21">
        <f>IF(O74="TO",O73*12+P73,X74)</f>
        <v>0</v>
      </c>
      <c r="Y73" s="21">
        <f>IF(Q74="TO",Q73*12+R73,Y74)</f>
        <v>0</v>
      </c>
      <c r="AA73" s="11">
        <f>AA74</f>
        <v>6</v>
      </c>
      <c r="AB73" s="23">
        <f t="shared" si="278"/>
        <v>57</v>
      </c>
      <c r="AC73" s="23">
        <f t="shared" si="279"/>
        <v>0</v>
      </c>
      <c r="AD73" s="23">
        <f t="shared" si="280"/>
        <v>0</v>
      </c>
      <c r="AI73" s="23">
        <f t="shared" si="281"/>
        <v>0</v>
      </c>
      <c r="AJ73" s="23">
        <f t="shared" si="282"/>
        <v>57</v>
      </c>
      <c r="AL73">
        <f>4.394-3/12-2/12-2/12</f>
        <v>3.8106666666666671</v>
      </c>
    </row>
    <row r="74" spans="1:40" x14ac:dyDescent="0.25">
      <c r="A74" s="87" t="s">
        <v>254</v>
      </c>
      <c r="B74" s="11" t="s">
        <v>29</v>
      </c>
      <c r="C74" s="31" t="s">
        <v>30</v>
      </c>
      <c r="D74" s="32"/>
      <c r="E74" s="21">
        <f>ROUND(B73*B75*0.5*(C73+D73/12+C75+D75/12)*VLOOKUP(AA74,Rebars1,2),0)</f>
        <v>84</v>
      </c>
      <c r="F74" s="11">
        <v>1</v>
      </c>
      <c r="G74" s="80">
        <v>1</v>
      </c>
      <c r="H74" s="79">
        <v>2</v>
      </c>
      <c r="I74" s="27" t="s">
        <v>30</v>
      </c>
      <c r="J74" s="28"/>
      <c r="K74" s="27"/>
      <c r="L74" s="28"/>
      <c r="M74" s="27"/>
      <c r="N74" s="28"/>
      <c r="O74" s="27"/>
      <c r="P74" s="28"/>
      <c r="Q74" s="27"/>
      <c r="R74" s="28"/>
      <c r="S74" s="23">
        <f>(U75-U73)/(B75-1)</f>
        <v>4.5</v>
      </c>
      <c r="T74" s="21">
        <f>IF(G74="TO",0.5*(T73+T75),G74*12+H74)</f>
        <v>14</v>
      </c>
      <c r="U74" s="21">
        <f>IF(I74="TO",0.5*(U73+U75),I74*12+J74)</f>
        <v>63</v>
      </c>
      <c r="V74" s="21">
        <f>IF(K74="TO",0.5*(V73+V75),K74*12+L74)</f>
        <v>0</v>
      </c>
      <c r="W74" s="21">
        <f>IF(M74="TO",0.5*(W73+W75),M74*12+N74)</f>
        <v>0</v>
      </c>
      <c r="X74" s="21">
        <f>IF(O74="TO",0.5*(X73+X75),O74*12+P74)</f>
        <v>0</v>
      </c>
      <c r="Y74" s="21">
        <f>IF(Q74="TO",0.5*(Y73+Y75),Q74*12+R74)</f>
        <v>0</v>
      </c>
      <c r="AA74" s="11">
        <f>VALUE(MID(A74,2,1))</f>
        <v>6</v>
      </c>
      <c r="AB74" s="23">
        <f t="shared" si="278"/>
        <v>75</v>
      </c>
      <c r="AC74" s="23">
        <f t="shared" si="279"/>
        <v>0</v>
      </c>
      <c r="AD74" s="23">
        <f t="shared" si="280"/>
        <v>0</v>
      </c>
      <c r="AI74" s="23">
        <f t="shared" si="281"/>
        <v>0</v>
      </c>
      <c r="AJ74" s="23">
        <f t="shared" si="282"/>
        <v>75</v>
      </c>
      <c r="AN74" t="s">
        <v>237</v>
      </c>
    </row>
    <row r="75" spans="1:40" x14ac:dyDescent="0.25">
      <c r="B75" s="26">
        <v>9</v>
      </c>
      <c r="C75" s="24">
        <f>INT(AJ75/12)</f>
        <v>7</v>
      </c>
      <c r="D75" s="25">
        <f>ROUNDDOWN(AJ75-C75*12,0)</f>
        <v>9</v>
      </c>
      <c r="F75" s="30">
        <f>F74</f>
        <v>1</v>
      </c>
      <c r="G75" s="27"/>
      <c r="H75" s="28"/>
      <c r="I75" s="27">
        <f>ROUNDDOWN(AL75,0)</f>
        <v>6</v>
      </c>
      <c r="J75" s="28">
        <f>ROUNDDOWN((AL75-I75)*12,0)</f>
        <v>9</v>
      </c>
      <c r="K75" s="27"/>
      <c r="L75" s="28"/>
      <c r="M75" s="27"/>
      <c r="N75" s="28"/>
      <c r="O75" s="27"/>
      <c r="P75" s="28"/>
      <c r="Q75" s="27"/>
      <c r="R75" s="28"/>
      <c r="T75" s="21">
        <f>IF(G74="TO",G75*12+H75,T74)</f>
        <v>14</v>
      </c>
      <c r="U75" s="21">
        <f>IF(I74="TO",I75*12+J75,U74)</f>
        <v>81</v>
      </c>
      <c r="V75" s="21">
        <f>IF(K74="TO",K75*12+L75,V74)</f>
        <v>0</v>
      </c>
      <c r="W75" s="21">
        <f>IF(M74="TO",M75*12+N75,W74)</f>
        <v>0</v>
      </c>
      <c r="X75" s="21">
        <f>IF(O74="TO",O75*12+P75,X74)</f>
        <v>0</v>
      </c>
      <c r="Y75" s="21">
        <f>IF(Q74="TO",Q75*12+R75,Y74)</f>
        <v>0</v>
      </c>
      <c r="AA75" s="11">
        <f>AA74</f>
        <v>6</v>
      </c>
      <c r="AB75" s="23">
        <f t="shared" si="278"/>
        <v>93</v>
      </c>
      <c r="AC75" s="23">
        <f t="shared" si="279"/>
        <v>0</v>
      </c>
      <c r="AD75" s="23">
        <f t="shared" si="280"/>
        <v>0</v>
      </c>
      <c r="AI75" s="23">
        <f t="shared" si="281"/>
        <v>0</v>
      </c>
      <c r="AJ75" s="23">
        <f t="shared" si="282"/>
        <v>93</v>
      </c>
      <c r="AL75">
        <f>7.377-3/12-2/12-2/12</f>
        <v>6.7936666666666659</v>
      </c>
    </row>
    <row r="76" spans="1:40" x14ac:dyDescent="0.25">
      <c r="A76" s="78" t="s">
        <v>255</v>
      </c>
      <c r="B76" s="26">
        <f>1</f>
        <v>1</v>
      </c>
      <c r="C76" s="24">
        <f t="shared" ref="C76" si="283">INT(AJ76/12)</f>
        <v>4</v>
      </c>
      <c r="D76" s="25">
        <f t="shared" ref="D76" si="284">ROUNDDOWN(AJ76-C76*12,0)</f>
        <v>9</v>
      </c>
      <c r="E76" s="21">
        <f t="shared" ref="E76" si="285">ROUND(B76*(C76+D76/12)*VLOOKUP(AA76,Rebars1,2),0)</f>
        <v>7</v>
      </c>
      <c r="F76" s="26">
        <v>1</v>
      </c>
      <c r="G76" s="80">
        <v>1</v>
      </c>
      <c r="H76" s="79">
        <v>2</v>
      </c>
      <c r="I76" s="27">
        <f>ROUNDDOWN(AL76,0)</f>
        <v>3</v>
      </c>
      <c r="J76" s="28">
        <f>ROUNDDOWN((AL76-I76)*12,0)</f>
        <v>9</v>
      </c>
      <c r="K76" s="27"/>
      <c r="L76" s="28"/>
      <c r="M76" s="27"/>
      <c r="N76" s="28"/>
      <c r="O76" s="27"/>
      <c r="P76" s="28"/>
      <c r="Q76" s="27"/>
      <c r="R76" s="28"/>
      <c r="T76" s="21">
        <f t="shared" ref="T76" si="286">G76*12+H76</f>
        <v>14</v>
      </c>
      <c r="U76" s="21">
        <f t="shared" ref="U76" si="287">I76*12+J76</f>
        <v>45</v>
      </c>
      <c r="V76" s="21">
        <f t="shared" ref="V76" si="288">K76*12+L76</f>
        <v>0</v>
      </c>
      <c r="W76" s="21">
        <f t="shared" ref="W76" si="289">M76*12+N76</f>
        <v>0</v>
      </c>
      <c r="X76" s="21">
        <f t="shared" ref="X76" si="290">O76*12+P76</f>
        <v>0</v>
      </c>
      <c r="Y76" s="21">
        <f t="shared" ref="Y76" si="291">ROUNDDOWN(Q76,0)*12+R76</f>
        <v>0</v>
      </c>
      <c r="AA76" s="11">
        <f t="shared" ref="AA76" si="292">VALUE(MID(A76,2,1))</f>
        <v>6</v>
      </c>
      <c r="AB76" s="23">
        <f t="shared" ref="AB76" si="293">IF(F76=$AB$4,T76+U76-VLOOKUP(AA76,Rebars2,3),0)</f>
        <v>57</v>
      </c>
      <c r="AC76" s="23">
        <f t="shared" ref="AC76" si="294">IF(F76=$AC$4,T76+U76+IF(V76=0,T76,V76)-2*VLOOKUP(AA76,Rebars2,3),0)</f>
        <v>0</v>
      </c>
      <c r="AD76" s="23">
        <f t="shared" ref="AD76" si="295">IF(F76=$AD$4,2*(T76+U76)-3*VLOOKUP(AA76,Rebars2,3)+2*VLOOKUP(AA76,Rebars2,7),0)</f>
        <v>0</v>
      </c>
      <c r="AE76" s="23">
        <f t="shared" ref="AE76" si="296">IF(F76=$AE$4,T76+SQRT(U76^2+V76^2)+W76-2*VLOOKUP(AA76,Rebars2,2),0)</f>
        <v>0</v>
      </c>
      <c r="AF76" s="23">
        <f t="shared" ref="AF76" si="297">IF(F76=$AF$4,T76+VLOOKUP(AA76,Rebars2,8),0)</f>
        <v>0</v>
      </c>
      <c r="AG76" s="23">
        <f t="shared" ref="AG76" si="298">IF($F76=$AG$4,$T76+SQRT($U76^2+$V76^2)-VLOOKUP(AA76,Rebars2,4),0)</f>
        <v>0</v>
      </c>
      <c r="AH76" s="23">
        <f t="shared" ref="AH76" si="299">IF(F76=$AH$4,(V76/T76)*SQRT(T76^2+(U76*PI())^2),0)</f>
        <v>0</v>
      </c>
      <c r="AI76" s="23">
        <f t="shared" ref="AI76" si="300">IF(F76=$AI$4,Y76,0)</f>
        <v>0</v>
      </c>
      <c r="AJ76" s="23">
        <f t="shared" ref="AJ76" si="301">SUM(AB76:AI76)</f>
        <v>57</v>
      </c>
      <c r="AL76" s="60">
        <f>4+3/12-((2/12)/1.5)-2/12-2/12</f>
        <v>3.8055555555555562</v>
      </c>
      <c r="AN76" t="s">
        <v>249</v>
      </c>
    </row>
    <row r="77" spans="1:40" s="89" customFormat="1" x14ac:dyDescent="0.25">
      <c r="A77" s="78" t="s">
        <v>256</v>
      </c>
      <c r="B77" s="78">
        <f>1</f>
        <v>1</v>
      </c>
      <c r="C77" s="81">
        <f t="shared" ref="C77" si="302">INT(AJ77/12)</f>
        <v>8</v>
      </c>
      <c r="D77" s="82">
        <f t="shared" ref="D77" si="303">ROUNDDOWN(AJ77-C77*12,0)</f>
        <v>9</v>
      </c>
      <c r="E77" s="85">
        <f t="shared" ref="E77" si="304">ROUND(B77*(C77+D77/12)*VLOOKUP(AA77,Rebars1,2),0)</f>
        <v>13</v>
      </c>
      <c r="F77" s="78">
        <v>1</v>
      </c>
      <c r="G77" s="80">
        <v>1</v>
      </c>
      <c r="H77" s="79">
        <v>2</v>
      </c>
      <c r="I77" s="80">
        <f>ROUNDDOWN(AL77,0)</f>
        <v>7</v>
      </c>
      <c r="J77" s="79">
        <f>ROUNDDOWN((AL77-I77)*12,0)</f>
        <v>9</v>
      </c>
      <c r="K77" s="80"/>
      <c r="L77" s="79"/>
      <c r="M77" s="80"/>
      <c r="N77" s="79"/>
      <c r="O77" s="80"/>
      <c r="P77" s="79"/>
      <c r="Q77" s="80"/>
      <c r="R77" s="79"/>
      <c r="S77" s="85"/>
      <c r="T77" s="85">
        <f t="shared" ref="T77" si="305">G77*12+H77</f>
        <v>14</v>
      </c>
      <c r="U77" s="85">
        <f t="shared" ref="U77" si="306">I77*12+J77</f>
        <v>93</v>
      </c>
      <c r="V77" s="85">
        <f t="shared" ref="V77" si="307">K77*12+L77</f>
        <v>0</v>
      </c>
      <c r="W77" s="85">
        <f t="shared" ref="W77" si="308">M77*12+N77</f>
        <v>0</v>
      </c>
      <c r="X77" s="85">
        <f t="shared" ref="X77" si="309">O77*12+P77</f>
        <v>0</v>
      </c>
      <c r="Y77" s="85">
        <f t="shared" ref="Y77" si="310">ROUNDDOWN(Q77,0)*12+R77</f>
        <v>0</v>
      </c>
      <c r="Z77" s="86"/>
      <c r="AA77" s="87">
        <f t="shared" ref="AA77" si="311">VALUE(MID(A77,2,1))</f>
        <v>6</v>
      </c>
      <c r="AB77" s="88">
        <f t="shared" ref="AB77" si="312">IF(F77=$AB$4,T77+U77-VLOOKUP(AA77,Rebars2,3),0)</f>
        <v>105</v>
      </c>
      <c r="AC77" s="88">
        <f t="shared" ref="AC77" si="313">IF(F77=$AC$4,T77+U77+IF(V77=0,T77,V77)-2*VLOOKUP(AA77,Rebars2,3),0)</f>
        <v>0</v>
      </c>
      <c r="AD77" s="88">
        <f t="shared" ref="AD77" si="314">IF(F77=$AD$4,2*(T77+U77)-3*VLOOKUP(AA77,Rebars2,3)+2*VLOOKUP(AA77,Rebars2,7),0)</f>
        <v>0</v>
      </c>
      <c r="AE77" s="88">
        <f t="shared" ref="AE77" si="315">IF(F77=$AE$4,T77+SQRT(U77^2+V77^2)+W77-2*VLOOKUP(AA77,Rebars2,2),0)</f>
        <v>0</v>
      </c>
      <c r="AF77" s="88">
        <f t="shared" ref="AF77" si="316">IF(F77=$AF$4,T77+VLOOKUP(AA77,Rebars2,8),0)</f>
        <v>0</v>
      </c>
      <c r="AG77" s="88">
        <f t="shared" ref="AG77" si="317">IF($F77=$AG$4,$T77+SQRT($U77^2+$V77^2)-VLOOKUP(AA77,Rebars2,4),0)</f>
        <v>0</v>
      </c>
      <c r="AH77" s="88">
        <f t="shared" ref="AH77" si="318">IF(F77=$AH$4,(V77/T77)*SQRT(T77^2+(U77*PI())^2),0)</f>
        <v>0</v>
      </c>
      <c r="AI77" s="88">
        <f t="shared" ref="AI77" si="319">IF(F77=$AI$4,Y77,0)</f>
        <v>0</v>
      </c>
      <c r="AJ77" s="88">
        <f t="shared" ref="AJ77" si="320">SUM(AB77:AI77)</f>
        <v>105</v>
      </c>
      <c r="AL77" s="90">
        <f>7.751</f>
        <v>7.7510000000000003</v>
      </c>
      <c r="AN77" s="89" t="s">
        <v>303</v>
      </c>
    </row>
    <row r="78" spans="1:40" x14ac:dyDescent="0.25">
      <c r="A78" s="26"/>
      <c r="B78" s="26"/>
      <c r="C78" s="24"/>
      <c r="D78" s="25"/>
      <c r="F78" s="26"/>
      <c r="G78" s="27"/>
      <c r="H78" s="28"/>
      <c r="I78" s="27"/>
      <c r="J78" s="28"/>
      <c r="K78" s="27"/>
      <c r="L78" s="28"/>
      <c r="M78" s="27"/>
      <c r="N78" s="28"/>
      <c r="O78" s="27"/>
      <c r="P78" s="28"/>
      <c r="Q78" s="27"/>
      <c r="R78" s="28"/>
      <c r="AI78" s="23"/>
      <c r="AJ78" s="23"/>
      <c r="AL78" s="60"/>
    </row>
    <row r="79" spans="1:40" x14ac:dyDescent="0.25">
      <c r="A79" s="26" t="s">
        <v>97</v>
      </c>
      <c r="B79" s="26">
        <f>10</f>
        <v>10</v>
      </c>
      <c r="C79" s="24">
        <f t="shared" ref="C79" si="321">INT(AI79/12)</f>
        <v>11</v>
      </c>
      <c r="D79" s="25">
        <f>ROUNDDOWN(AI79-C79*12,0)</f>
        <v>7</v>
      </c>
      <c r="E79" s="21">
        <f t="shared" ref="E79" si="322">ROUND(B79*(C79+D79/12)*VLOOKUP(AA79,Rebars1,2),0)</f>
        <v>309</v>
      </c>
      <c r="F79" s="26" t="s">
        <v>20</v>
      </c>
      <c r="G79" s="27"/>
      <c r="H79" s="28"/>
      <c r="I79" s="27"/>
      <c r="J79" s="28"/>
      <c r="K79" s="27"/>
      <c r="L79" s="28"/>
      <c r="M79" s="27"/>
      <c r="N79" s="28"/>
      <c r="O79" s="27"/>
      <c r="P79" s="28"/>
      <c r="Q79" s="27">
        <f>ROUNDDOWN(AL79,0)</f>
        <v>11</v>
      </c>
      <c r="R79" s="79">
        <f>ROUNDDOWN((AL79-Q79)*12,1)</f>
        <v>7.9</v>
      </c>
      <c r="T79" s="21">
        <f t="shared" ref="T79" si="323">G79*12+H79</f>
        <v>0</v>
      </c>
      <c r="U79" s="21">
        <f t="shared" ref="U79" si="324">I79*12+J79</f>
        <v>0</v>
      </c>
      <c r="V79" s="21">
        <f t="shared" ref="V79" si="325">K79*12+L79</f>
        <v>0</v>
      </c>
      <c r="W79" s="21">
        <f t="shared" ref="W79" si="326">M79*12+N79</f>
        <v>0</v>
      </c>
      <c r="X79" s="21">
        <f t="shared" ref="X79" si="327">O79*12+P79</f>
        <v>0</v>
      </c>
      <c r="Y79" s="21">
        <f t="shared" ref="Y79" si="328">ROUNDDOWN(Q79,0)*12+R79</f>
        <v>139.9</v>
      </c>
      <c r="AA79" s="11">
        <f t="shared" ref="AA79" si="329">VALUE(MID(A79,2,1))</f>
        <v>8</v>
      </c>
      <c r="AB79" s="23">
        <f t="shared" ref="AB79" si="330">IF(F79=$AB$4,T79+U79-VLOOKUP(AA79,Rebars2,3),0)</f>
        <v>0</v>
      </c>
      <c r="AC79" s="23">
        <f t="shared" ref="AC79" si="331">IF(F79=$AC$4,T79+U79+IF(V79=0,T79,V79)-2*VLOOKUP(AA79,Rebars2,3),0)</f>
        <v>0</v>
      </c>
      <c r="AD79" s="23">
        <f>IF(F79=$AD$4,2*(T79+U79)-3*VLOOKUP(AA79,Rebars2,3)+2*VLOOKUP(AA79,Rebars2,7),0)</f>
        <v>0</v>
      </c>
      <c r="AE79" s="23">
        <f>IF(F79=$AE$4,T79+SQRT(U79^2+V79^2)+W79-2*VLOOKUP(AA79,Rebars2,2),0)</f>
        <v>0</v>
      </c>
      <c r="AF79" s="23">
        <f>IF(F79=$AF$4,T79+VLOOKUP(AA79,Rebars2,8),0)</f>
        <v>0</v>
      </c>
      <c r="AG79" s="23">
        <f>IF($F79=$AG$4,$T79+SQRT($U79^2+$V79^2)-VLOOKUP(AA79,Rebars2,4),0)</f>
        <v>0</v>
      </c>
      <c r="AH79" s="23">
        <f t="shared" si="9"/>
        <v>0</v>
      </c>
      <c r="AI79" s="23">
        <f>IF(F79=$AI$4,Y79,0)</f>
        <v>139.9</v>
      </c>
      <c r="AJ79" s="23">
        <f t="shared" si="10"/>
        <v>139.9</v>
      </c>
      <c r="AL79" s="60">
        <f>12-4/12</f>
        <v>11.666666666666666</v>
      </c>
      <c r="AN79" t="s">
        <v>74</v>
      </c>
    </row>
    <row r="80" spans="1:40" x14ac:dyDescent="0.25">
      <c r="B80" s="26">
        <v>1</v>
      </c>
      <c r="C80" s="24">
        <f>INT(AJ80/12)</f>
        <v>11</v>
      </c>
      <c r="D80" s="25">
        <f>ROUNDDOWN(AJ80-C80*12,0)</f>
        <v>6</v>
      </c>
      <c r="F80" s="30" t="str">
        <f>F81</f>
        <v>STR</v>
      </c>
      <c r="G80" s="27"/>
      <c r="H80" s="28"/>
      <c r="I80" s="27"/>
      <c r="J80" s="28"/>
      <c r="K80" s="27"/>
      <c r="L80" s="28"/>
      <c r="M80" s="27"/>
      <c r="N80" s="28"/>
      <c r="O80" s="27"/>
      <c r="P80" s="28"/>
      <c r="Q80" s="80">
        <f>11</f>
        <v>11</v>
      </c>
      <c r="R80" s="79">
        <f>6</f>
        <v>6</v>
      </c>
      <c r="T80" s="21">
        <f>IF(G81="TO",G80*12+H80,T81)</f>
        <v>0</v>
      </c>
      <c r="U80" s="21">
        <f>IF(I81="TO",I80*12+J80,U81)</f>
        <v>0</v>
      </c>
      <c r="V80" s="21">
        <f>IF(K81="TO",K80*12+L80,V81)</f>
        <v>0</v>
      </c>
      <c r="W80" s="21">
        <f>IF(M81="TO",M80*12+N80,W81)</f>
        <v>0</v>
      </c>
      <c r="X80" s="21">
        <f>IF(O81="TO",O80*12+P80,X81)</f>
        <v>0</v>
      </c>
      <c r="Y80" s="21">
        <f>IF(Q81="TO",Q80*12+R80,Y81)</f>
        <v>138</v>
      </c>
      <c r="AA80" s="11">
        <f>AA81</f>
        <v>8</v>
      </c>
      <c r="AB80" s="23">
        <f>IF(F80=$AB$4,T80+U80-VLOOKUP(AA80,Rebars2,3),0)</f>
        <v>0</v>
      </c>
      <c r="AC80" s="23">
        <f>IF(F80=$AC$4,T80+U80+IF(V80=0,T80,V80)-2*VLOOKUP(AA80,Rebars2,3),0)</f>
        <v>0</v>
      </c>
      <c r="AD80" s="23">
        <f>IF(F80=$AD$4,2*(T80+U80)-3*VLOOKUP(AA80,Rebars2,3)+2*VLOOKUP(AA80,Rebars2,7),0)</f>
        <v>0</v>
      </c>
      <c r="AE80" s="23">
        <f>IF(F80=$AE$4,T80+SQRT(U80^2+V80^2)+W80-2*VLOOKUP(AA80,Rebars2,2),0)</f>
        <v>0</v>
      </c>
      <c r="AF80" s="23">
        <f>IF(F80=$AF$4,T80+VLOOKUP(AA80,Rebars2,8),0)</f>
        <v>0</v>
      </c>
      <c r="AG80" s="23">
        <f>IF($F80=$AG$4,$T80+SQRT($U80^2+$V80^2)-VLOOKUP(AA80,Rebars2,4),0)</f>
        <v>0</v>
      </c>
      <c r="AH80" s="23">
        <f t="shared" si="9"/>
        <v>0</v>
      </c>
      <c r="AI80" s="23">
        <f>IF(F80=$AI$4,Y80,0)</f>
        <v>138</v>
      </c>
      <c r="AJ80" s="23">
        <f>SUM(AB80:AI80)</f>
        <v>138</v>
      </c>
      <c r="AL80" s="61"/>
    </row>
    <row r="81" spans="1:40" x14ac:dyDescent="0.25">
      <c r="A81" s="26" t="s">
        <v>239</v>
      </c>
      <c r="B81" s="11" t="s">
        <v>29</v>
      </c>
      <c r="C81" s="31" t="s">
        <v>30</v>
      </c>
      <c r="D81" s="32"/>
      <c r="E81" s="21">
        <f>ROUND(B80*B82*0.5*(C80+D80/12+C82+D82/12)*VLOOKUP(AA81,Rebars1,2),0)</f>
        <v>282</v>
      </c>
      <c r="F81" s="11" t="s">
        <v>20</v>
      </c>
      <c r="G81" s="27"/>
      <c r="H81" s="28"/>
      <c r="I81" s="27"/>
      <c r="J81" s="28"/>
      <c r="K81" s="27"/>
      <c r="L81" s="28"/>
      <c r="M81" s="27"/>
      <c r="N81" s="28"/>
      <c r="O81" s="27"/>
      <c r="P81" s="28"/>
      <c r="Q81" s="80" t="s">
        <v>30</v>
      </c>
      <c r="R81" s="79"/>
      <c r="S81" s="23">
        <f>(Y82-Y80)/(B82-1)</f>
        <v>0.75</v>
      </c>
      <c r="T81" s="21">
        <f>IF(G81="TO",0.5*(T80+T82),G81*12+H81)</f>
        <v>0</v>
      </c>
      <c r="U81" s="21">
        <f>IF(I81="TO",0.5*(U80+U82),I81*12+J81)</f>
        <v>0</v>
      </c>
      <c r="V81" s="21">
        <f>IF(K81="TO",0.5*(V80+V82),K81*12+L81)</f>
        <v>0</v>
      </c>
      <c r="W81" s="21">
        <f>IF(M81="TO",0.5*(W80+W82),M81*12+N81)</f>
        <v>0</v>
      </c>
      <c r="X81" s="21">
        <f>IF(O81="TO",0.5*(X80+X82),O81*12+P81)</f>
        <v>0</v>
      </c>
      <c r="Y81" s="21">
        <f>IF(Q81="TO",0.5*(Y80+Y82),Q81*12+R81)</f>
        <v>141</v>
      </c>
      <c r="AA81" s="11">
        <f>VALUE(MID(A81,2,1))</f>
        <v>8</v>
      </c>
      <c r="AB81" s="23">
        <f>IF(F81=$AB$4,T81+U81-VLOOKUP(AA81,Rebars2,3),0)</f>
        <v>0</v>
      </c>
      <c r="AC81" s="23">
        <f>IF(F81=$AC$4,T81+U81+IF(V81=0,T81,V81)-2*VLOOKUP(AA81,Rebars2,3),0)</f>
        <v>0</v>
      </c>
      <c r="AD81" s="23">
        <f>IF(F81=$AD$4,2*(T81+U81)-3*VLOOKUP(AA81,Rebars2,3)+2*VLOOKUP(AA81,Rebars2,7),0)</f>
        <v>0</v>
      </c>
      <c r="AE81" s="23">
        <f>IF(F81=$AE$4,T81+SQRT(U81^2+V81^2)+W81-2*VLOOKUP(AA81,Rebars2,2),0)</f>
        <v>0</v>
      </c>
      <c r="AF81" s="23">
        <f>IF(F81=$AF$4,T81+VLOOKUP(AA81,Rebars2,8),0)</f>
        <v>0</v>
      </c>
      <c r="AG81" s="23">
        <f>IF($F81=$AG$4,$T81+SQRT($U81^2+$V81^2)-VLOOKUP(AA81,Rebars2,4),0)</f>
        <v>0</v>
      </c>
      <c r="AH81" s="23">
        <f t="shared" si="9"/>
        <v>0</v>
      </c>
      <c r="AI81" s="23">
        <f>IF(F81=$AI$4,Y81,0)</f>
        <v>141</v>
      </c>
      <c r="AJ81" s="23">
        <f>SUM(AB81:AI81)</f>
        <v>141</v>
      </c>
      <c r="AN81" t="s">
        <v>241</v>
      </c>
    </row>
    <row r="82" spans="1:40" x14ac:dyDescent="0.25">
      <c r="B82" s="26">
        <v>9</v>
      </c>
      <c r="C82" s="24">
        <f>INT(AJ82/12)</f>
        <v>12</v>
      </c>
      <c r="D82" s="25">
        <f>ROUNDDOWN(AJ82-C82*12,0)</f>
        <v>0</v>
      </c>
      <c r="F82" s="30" t="str">
        <f>F81</f>
        <v>STR</v>
      </c>
      <c r="G82" s="27"/>
      <c r="H82" s="28"/>
      <c r="I82" s="27"/>
      <c r="J82" s="28"/>
      <c r="K82" s="27"/>
      <c r="L82" s="28"/>
      <c r="M82" s="27"/>
      <c r="N82" s="28"/>
      <c r="O82" s="27"/>
      <c r="P82" s="28"/>
      <c r="Q82" s="80">
        <f>12</f>
        <v>12</v>
      </c>
      <c r="R82" s="79">
        <f>0</f>
        <v>0</v>
      </c>
      <c r="T82" s="21">
        <f>IF(G81="TO",G82*12+H82,T81)</f>
        <v>0</v>
      </c>
      <c r="U82" s="21">
        <f>IF(I81="TO",I82*12+J82,U81)</f>
        <v>0</v>
      </c>
      <c r="V82" s="21">
        <f>IF(K81="TO",K82*12+L82,V81)</f>
        <v>0</v>
      </c>
      <c r="W82" s="21">
        <f>IF(M81="TO",M82*12+N82,W81)</f>
        <v>0</v>
      </c>
      <c r="X82" s="21">
        <f>IF(O81="TO",O82*12+P82,X81)</f>
        <v>0</v>
      </c>
      <c r="Y82" s="21">
        <f>IF(Q81="TO",Q82*12+R82,Y81)</f>
        <v>144</v>
      </c>
      <c r="AA82" s="11">
        <f>AA81</f>
        <v>8</v>
      </c>
      <c r="AB82" s="23">
        <f>IF(F82=$AB$4,T82+U82-VLOOKUP(AA82,Rebars2,3),0)</f>
        <v>0</v>
      </c>
      <c r="AC82" s="23">
        <f>IF(F82=$AC$4,T82+U82+IF(V82=0,T82,V82)-2*VLOOKUP(AA82,Rebars2,3),0)</f>
        <v>0</v>
      </c>
      <c r="AD82" s="23">
        <f>IF(F82=$AD$4,2*(T82+U82)-3*VLOOKUP(AA82,Rebars2,3)+2*VLOOKUP(AA82,Rebars2,7),0)</f>
        <v>0</v>
      </c>
      <c r="AE82" s="23">
        <f>IF(F82=$AE$4,T82+SQRT(U82^2+V82^2)+W82-2*VLOOKUP(AA82,Rebars2,2),0)</f>
        <v>0</v>
      </c>
      <c r="AF82" s="23">
        <f>IF(F82=$AF$4,T82+VLOOKUP(AA82,Rebars2,8),0)</f>
        <v>0</v>
      </c>
      <c r="AG82" s="23">
        <f>IF($F82=$AG$4,$T82+SQRT($U82^2+$V82^2)-VLOOKUP(AA82,Rebars2,4),0)</f>
        <v>0</v>
      </c>
      <c r="AH82" s="23">
        <f t="shared" si="9"/>
        <v>0</v>
      </c>
      <c r="AI82" s="23">
        <f>IF(F82=$AI$4,Y82,0)</f>
        <v>144</v>
      </c>
      <c r="AJ82" s="23">
        <f>SUM(AB82:AI82)</f>
        <v>144</v>
      </c>
      <c r="AL82" s="61"/>
    </row>
    <row r="83" spans="1:40" x14ac:dyDescent="0.25">
      <c r="A83" s="26"/>
      <c r="B83" s="26"/>
      <c r="C83" s="24"/>
      <c r="D83" s="25"/>
      <c r="F83" s="26"/>
      <c r="G83" s="27"/>
      <c r="H83" s="28"/>
      <c r="I83" s="27"/>
      <c r="J83" s="28"/>
      <c r="K83" s="27"/>
      <c r="L83" s="28"/>
      <c r="M83" s="27"/>
      <c r="N83" s="28"/>
      <c r="O83" s="27"/>
      <c r="P83" s="28"/>
      <c r="Q83" s="27"/>
      <c r="R83" s="28"/>
      <c r="AI83" s="23"/>
      <c r="AJ83" s="23"/>
      <c r="AL83" s="60"/>
    </row>
    <row r="84" spans="1:40" x14ac:dyDescent="0.25">
      <c r="A84" s="26" t="s">
        <v>63</v>
      </c>
      <c r="B84" s="26">
        <f>6*2</f>
        <v>12</v>
      </c>
      <c r="C84" s="24">
        <f>INT(AJ84/12)</f>
        <v>30</v>
      </c>
      <c r="D84" s="25">
        <f>ROUNDDOWN(AJ84-C84*12,0)</f>
        <v>8</v>
      </c>
      <c r="E84" s="21">
        <f>ROUND(B84*(C84+D84/12)*VLOOKUP(AA84,Rebars1,2),0)</f>
        <v>1584</v>
      </c>
      <c r="F84" s="26" t="s">
        <v>20</v>
      </c>
      <c r="G84" s="27"/>
      <c r="H84" s="28"/>
      <c r="I84" s="27"/>
      <c r="J84" s="28"/>
      <c r="K84" s="27"/>
      <c r="L84" s="28"/>
      <c r="M84" s="27"/>
      <c r="N84" s="28"/>
      <c r="O84" s="27"/>
      <c r="P84" s="28"/>
      <c r="Q84" s="80">
        <f t="shared" ref="Q84:Q85" si="332">ROUNDDOWN(AL84,0)</f>
        <v>30</v>
      </c>
      <c r="R84" s="79">
        <f>ROUNDDOWN((AL84-Q84)*12,0)</f>
        <v>8</v>
      </c>
      <c r="T84" s="21">
        <f>G84*12+H84</f>
        <v>0</v>
      </c>
      <c r="U84" s="21">
        <f>I84*12+J84</f>
        <v>0</v>
      </c>
      <c r="V84" s="21">
        <f>K84*12+L84</f>
        <v>0</v>
      </c>
      <c r="W84" s="21">
        <f>M84*12+N84</f>
        <v>0</v>
      </c>
      <c r="X84" s="21">
        <f>O84*12+P84</f>
        <v>0</v>
      </c>
      <c r="Y84" s="21">
        <f>Q84*12+R84</f>
        <v>368</v>
      </c>
      <c r="AA84" s="11">
        <f>VALUE(MID(A84,2,2))</f>
        <v>10</v>
      </c>
      <c r="AB84" s="23">
        <f>IF(F84='R.A. Abutment - List'!$AB$4,T84+U84-VLOOKUP(AA84,Rebars2,3),0)</f>
        <v>0</v>
      </c>
      <c r="AC84" s="23">
        <f>IF(F84='R.A. Abutment - List'!$AC$4,T84+U84+IF(V84=0,T84,V84)-2*VLOOKUP(AA84,Rebars2,3),0)</f>
        <v>0</v>
      </c>
      <c r="AD84" s="23">
        <f>IF(F84='R.A. Abutment - List'!$AD$4,2*(T84+U84)-3*VLOOKUP(AA84,Rebars2,3)+2*VLOOKUP(AA84,Rebars2,7),0)</f>
        <v>0</v>
      </c>
      <c r="AE84" s="23">
        <f>IF(F84=$AE$4,T84+SQRT(U84^2+V84^2)+W84-2*VLOOKUP(AA84,Rebars2,2),0)</f>
        <v>0</v>
      </c>
      <c r="AF84" s="23">
        <f>IF(F84=$AF$4,T84+VLOOKUP(AA84,Rebars2,8),0)</f>
        <v>0</v>
      </c>
      <c r="AG84" s="23">
        <f>IF($F84=$AG$4,$T84+SQRT($U84^2+$V84^2)-VLOOKUP(AA84,Rebars2,4),0)</f>
        <v>0</v>
      </c>
      <c r="AH84" s="23">
        <f t="shared" si="9"/>
        <v>0</v>
      </c>
      <c r="AI84" s="23">
        <f>IF(F84=$AI$4,Y84,0)</f>
        <v>368</v>
      </c>
      <c r="AJ84" s="23">
        <f t="shared" si="10"/>
        <v>368</v>
      </c>
      <c r="AL84" s="60">
        <f>(53.578-(7+2/12))/2+7+2/12+2/12+2/12</f>
        <v>30.705666666666673</v>
      </c>
      <c r="AN84" t="s">
        <v>240</v>
      </c>
    </row>
    <row r="85" spans="1:40" x14ac:dyDescent="0.25">
      <c r="A85" s="26" t="s">
        <v>66</v>
      </c>
      <c r="B85" s="26">
        <f>6*2</f>
        <v>12</v>
      </c>
      <c r="C85" s="24">
        <f>INT(AJ85/12)</f>
        <v>29</v>
      </c>
      <c r="D85" s="25">
        <f>ROUNDDOWN(AJ85-C85*12,0)</f>
        <v>1</v>
      </c>
      <c r="E85" s="21">
        <f>ROUND(B85*(C85+D85/12)*VLOOKUP(AA85,Rebars1,2),0)</f>
        <v>1502</v>
      </c>
      <c r="F85" s="26" t="s">
        <v>20</v>
      </c>
      <c r="G85" s="27"/>
      <c r="H85" s="28"/>
      <c r="I85" s="27"/>
      <c r="J85" s="28"/>
      <c r="K85" s="27"/>
      <c r="L85" s="28"/>
      <c r="M85" s="27"/>
      <c r="N85" s="28"/>
      <c r="O85" s="27"/>
      <c r="P85" s="28"/>
      <c r="Q85" s="27">
        <f t="shared" si="332"/>
        <v>29</v>
      </c>
      <c r="R85" s="28">
        <f>ROUNDDOWN((AL85-Q85)*12,0)</f>
        <v>1</v>
      </c>
      <c r="T85" s="21">
        <f>G85*12+H85</f>
        <v>0</v>
      </c>
      <c r="U85" s="21">
        <f>I85*12+J85</f>
        <v>0</v>
      </c>
      <c r="V85" s="21">
        <f>K85*12+L85</f>
        <v>0</v>
      </c>
      <c r="W85" s="21">
        <f>M85*12+N85</f>
        <v>0</v>
      </c>
      <c r="X85" s="21">
        <f>O85*12+P85</f>
        <v>0</v>
      </c>
      <c r="Y85" s="21">
        <f>Q85*12+R85</f>
        <v>349</v>
      </c>
      <c r="AA85" s="11">
        <f>VALUE(MID(A85,2,2))</f>
        <v>10</v>
      </c>
      <c r="AB85" s="23">
        <f>IF(F85='R.A. Abutment - List'!$AB$4,T85+U85-VLOOKUP(AA85,Rebars2,3),0)</f>
        <v>0</v>
      </c>
      <c r="AC85" s="23">
        <f>IF(F85='R.A. Abutment - List'!$AC$4,T85+U85+IF(V85=0,T85,V85)-2*VLOOKUP(AA85,Rebars2,3),0)</f>
        <v>0</v>
      </c>
      <c r="AD85" s="23">
        <f>IF(F85='R.A. Abutment - List'!$AD$4,2*(T85+U85)-3*VLOOKUP(AA85,Rebars2,3)+2*VLOOKUP(AA85,Rebars2,7),0)</f>
        <v>0</v>
      </c>
      <c r="AE85" s="23">
        <f>IF(F85=$AE$4,T85+SQRT(U85^2+V85^2)+W85-2*VLOOKUP(AA85,Rebars2,2),0)</f>
        <v>0</v>
      </c>
      <c r="AF85" s="23">
        <f>IF(F85=$AF$4,T85+VLOOKUP(AA85,Rebars2,8),0)</f>
        <v>0</v>
      </c>
      <c r="AG85" s="23">
        <f>IF($F85=$AG$4,$T85+SQRT($U85^2+$V85^2)-VLOOKUP(AA85,Rebars2,4),0)</f>
        <v>0</v>
      </c>
      <c r="AH85" s="23">
        <f t="shared" si="9"/>
        <v>0</v>
      </c>
      <c r="AI85" s="23">
        <f>IF(F85=$AI$4,Y85,0)</f>
        <v>349</v>
      </c>
      <c r="AJ85" s="23">
        <f t="shared" si="10"/>
        <v>349</v>
      </c>
      <c r="AL85" s="60">
        <f>(51.03-(7+2/12))/2+7+2/12</f>
        <v>29.098333333333336</v>
      </c>
      <c r="AN85" t="s">
        <v>73</v>
      </c>
    </row>
    <row r="86" spans="1:40" x14ac:dyDescent="0.25">
      <c r="A86" s="26"/>
      <c r="B86" s="26"/>
      <c r="C86" s="49"/>
      <c r="D86" s="49"/>
      <c r="G86" s="48"/>
      <c r="I86" s="27"/>
      <c r="J86" s="28"/>
      <c r="K86" s="27"/>
      <c r="L86" s="28"/>
      <c r="M86" s="27"/>
      <c r="N86" s="28"/>
      <c r="O86" s="27"/>
      <c r="P86" s="28"/>
      <c r="Q86" s="27"/>
      <c r="R86" s="28"/>
      <c r="AI86" s="23"/>
      <c r="AJ86" s="23"/>
    </row>
    <row r="87" spans="1:40" x14ac:dyDescent="0.25">
      <c r="A87" s="26"/>
      <c r="B87" s="26"/>
      <c r="C87" s="49" t="s">
        <v>21</v>
      </c>
      <c r="D87" s="49"/>
      <c r="E87" s="21">
        <f>SUM(E6:E86)-E51</f>
        <v>14681</v>
      </c>
      <c r="F87" s="11" t="s">
        <v>22</v>
      </c>
      <c r="G87" s="48"/>
      <c r="I87" s="27"/>
      <c r="J87" s="28"/>
      <c r="K87" s="27"/>
      <c r="L87" s="28"/>
      <c r="M87" s="27"/>
      <c r="N87" s="28"/>
      <c r="O87" s="27"/>
      <c r="P87" s="28"/>
      <c r="Q87" s="27"/>
      <c r="R87" s="28"/>
      <c r="T87" s="21" t="s">
        <v>310</v>
      </c>
      <c r="AI87" s="23"/>
      <c r="AJ87" s="23"/>
    </row>
    <row r="88" spans="1:40" x14ac:dyDescent="0.25">
      <c r="A88" s="26"/>
      <c r="B88" s="26"/>
      <c r="C88" s="49" t="s">
        <v>21</v>
      </c>
      <c r="D88" s="49"/>
      <c r="E88" s="21">
        <f>E51</f>
        <v>81</v>
      </c>
      <c r="F88" s="11" t="s">
        <v>22</v>
      </c>
      <c r="G88" s="48"/>
      <c r="I88" s="27"/>
      <c r="J88" s="28"/>
      <c r="K88" s="27"/>
      <c r="L88" s="28"/>
      <c r="M88" s="27"/>
      <c r="N88" s="28"/>
      <c r="O88" s="27"/>
      <c r="P88" s="28"/>
      <c r="Q88" s="94"/>
      <c r="R88" s="95"/>
      <c r="S88" s="96"/>
      <c r="T88" s="21" t="s">
        <v>311</v>
      </c>
      <c r="U88" s="96"/>
      <c r="V88" s="96"/>
      <c r="AI88" s="23"/>
      <c r="AJ88" s="23"/>
    </row>
    <row r="89" spans="1:40" x14ac:dyDescent="0.25">
      <c r="A89" s="26"/>
      <c r="B89" s="26"/>
      <c r="C89" s="24"/>
      <c r="D89" s="25"/>
      <c r="F89" s="26"/>
      <c r="I89" s="27"/>
      <c r="J89" s="28"/>
      <c r="K89" s="27"/>
      <c r="L89" s="28"/>
      <c r="M89" s="27"/>
      <c r="N89" s="28"/>
      <c r="O89" s="27"/>
      <c r="P89" s="28"/>
      <c r="Q89" s="27"/>
      <c r="R89" s="28"/>
      <c r="AI89" s="23"/>
      <c r="AJ89" s="23"/>
    </row>
    <row r="90" spans="1:40" s="37" customFormat="1" x14ac:dyDescent="0.25">
      <c r="A90" s="38" t="s">
        <v>35</v>
      </c>
      <c r="B90" s="33"/>
      <c r="C90" s="34"/>
      <c r="D90" s="34"/>
      <c r="E90" s="34"/>
      <c r="F90" s="33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5"/>
      <c r="AA90" s="33"/>
      <c r="AB90" s="36"/>
      <c r="AC90" s="36"/>
      <c r="AD90" s="36"/>
      <c r="AE90" s="36"/>
      <c r="AF90" s="23"/>
      <c r="AG90" s="23"/>
      <c r="AH90" s="23"/>
      <c r="AI90" s="36"/>
      <c r="AJ90" s="36"/>
    </row>
    <row r="91" spans="1:40" x14ac:dyDescent="0.25">
      <c r="B91" s="26">
        <v>1</v>
      </c>
      <c r="C91" s="24">
        <f>INT(AJ91/12)</f>
        <v>10</v>
      </c>
      <c r="D91" s="25">
        <f>ROUNDDOWN(AJ91-C91*12,0)</f>
        <v>0</v>
      </c>
      <c r="F91" s="30" t="str">
        <f>F92</f>
        <v>STR</v>
      </c>
      <c r="G91" s="27"/>
      <c r="H91" s="28"/>
      <c r="I91" s="27"/>
      <c r="J91" s="28"/>
      <c r="K91" s="27"/>
      <c r="L91" s="28"/>
      <c r="M91" s="27"/>
      <c r="N91" s="28"/>
      <c r="O91" s="27"/>
      <c r="P91" s="28"/>
      <c r="Q91" s="27">
        <v>10</v>
      </c>
      <c r="R91" s="28">
        <v>0</v>
      </c>
      <c r="T91" s="21">
        <f>IF(G92="TO",G91*12+H91,T92)</f>
        <v>0</v>
      </c>
      <c r="U91" s="21">
        <f>IF(I92="TO",I91*12+J91,U92)</f>
        <v>0</v>
      </c>
      <c r="V91" s="21">
        <f>IF(K92="TO",K91*12+L91,V92)</f>
        <v>0</v>
      </c>
      <c r="W91" s="21">
        <f>IF(M92="TO",M91*12+N91,W92)</f>
        <v>0</v>
      </c>
      <c r="X91" s="21">
        <f>IF(O92="TO",O91*12+P91,X92)</f>
        <v>0</v>
      </c>
      <c r="Y91" s="21">
        <f>IF(Q92="TO",Q91*12+R91,Y92)</f>
        <v>120</v>
      </c>
      <c r="AA91" s="11">
        <f>AA92</f>
        <v>5</v>
      </c>
      <c r="AB91" s="23">
        <f>IF(F91=$AB$4,T91+U91-VLOOKUP(AA91,Rebars2,3),0)</f>
        <v>0</v>
      </c>
      <c r="AC91" s="23">
        <f>IF(F91=$AC$4,T91+U91+IF(V91=0,T91,V91)-2*VLOOKUP(AA91,Rebars2,3),0)</f>
        <v>0</v>
      </c>
      <c r="AD91" s="23">
        <f>IF(F91=$AD$4,2*(T91+U91)-3*VLOOKUP(AA91,Rebars2,3)+2*VLOOKUP(AA91,Rebars2,7),0)</f>
        <v>0</v>
      </c>
      <c r="AI91" s="23">
        <f>IF(F91=$AI$4,Y91,0)</f>
        <v>120</v>
      </c>
      <c r="AJ91" s="23">
        <f>SUM(AB91:AI91)</f>
        <v>120</v>
      </c>
    </row>
    <row r="92" spans="1:40" x14ac:dyDescent="0.25">
      <c r="A92" s="11" t="s">
        <v>39</v>
      </c>
      <c r="B92" s="11" t="s">
        <v>29</v>
      </c>
      <c r="C92" s="31" t="s">
        <v>30</v>
      </c>
      <c r="D92" s="32"/>
      <c r="E92" s="21">
        <f>ROUND(B91*B93*0.5*(C91+D91/12+C93+D93/12)*VLOOKUP(AA92,Rebars1,2),0)</f>
        <v>117</v>
      </c>
      <c r="F92" s="11" t="s">
        <v>20</v>
      </c>
      <c r="G92" s="27"/>
      <c r="H92" s="28"/>
      <c r="I92" s="27"/>
      <c r="J92" s="28"/>
      <c r="K92" s="27"/>
      <c r="L92" s="28"/>
      <c r="M92" s="27"/>
      <c r="N92" s="28"/>
      <c r="O92" s="27"/>
      <c r="P92" s="28"/>
      <c r="Q92" s="27" t="s">
        <v>30</v>
      </c>
      <c r="R92" s="28"/>
      <c r="S92" s="23">
        <f>(Y93-Y91)/(B93-1)</f>
        <v>7.5</v>
      </c>
      <c r="T92" s="21">
        <f>IF(G92="TO",0.5*(T91+T93),G92*12+H92)</f>
        <v>0</v>
      </c>
      <c r="U92" s="21">
        <f>IF(I92="TO",0.5*(U91+U93),I92*12+J92)</f>
        <v>0</v>
      </c>
      <c r="V92" s="21">
        <f>IF(K92="TO",0.5*(V91+V93),K92*12+L92)</f>
        <v>0</v>
      </c>
      <c r="W92" s="21">
        <f>IF(M92="TO",0.5*(W91+W93),M92*12+N92)</f>
        <v>0</v>
      </c>
      <c r="X92" s="21">
        <f>IF(O92="TO",0.5*(X91+X93),O92*12+P92)</f>
        <v>0</v>
      </c>
      <c r="Y92" s="21">
        <f>IF(Q92="TO",0.5*(Y91+Y93),Q92*12+R92)</f>
        <v>150</v>
      </c>
      <c r="AA92" s="11">
        <f>VALUE(MID(A92,2,1))</f>
        <v>5</v>
      </c>
      <c r="AB92" s="23">
        <f>IF(F92=$AB$4,T92+U92-VLOOKUP(AA92,Rebars2,3),0)</f>
        <v>0</v>
      </c>
      <c r="AC92" s="23">
        <f>IF(F92=$AC$4,T92+U92+IF(V92=0,T92,V92)-2*VLOOKUP(AA92,Rebars2,3),0)</f>
        <v>0</v>
      </c>
      <c r="AD92" s="23">
        <f>IF(F92=$AD$4,2*(T92+U92)-3*VLOOKUP(AA92,Rebars2,3)+2*VLOOKUP(AA92,Rebars2,7),0)</f>
        <v>0</v>
      </c>
      <c r="AI92" s="23">
        <f>IF(F92=$AI$4,Y92,0)</f>
        <v>150</v>
      </c>
      <c r="AJ92" s="23">
        <f>SUM(AB92:AI92)</f>
        <v>150</v>
      </c>
    </row>
    <row r="93" spans="1:40" x14ac:dyDescent="0.25">
      <c r="B93" s="26">
        <v>9</v>
      </c>
      <c r="C93" s="24">
        <f>INT(AJ93/12)</f>
        <v>15</v>
      </c>
      <c r="D93" s="25">
        <f>ROUNDDOWN(AJ93-C93*12,0)</f>
        <v>0</v>
      </c>
      <c r="F93" s="30" t="str">
        <f>F92</f>
        <v>STR</v>
      </c>
      <c r="G93" s="27"/>
      <c r="H93" s="28"/>
      <c r="I93" s="27"/>
      <c r="J93" s="28"/>
      <c r="K93" s="27"/>
      <c r="L93" s="28"/>
      <c r="M93" s="27"/>
      <c r="N93" s="28"/>
      <c r="O93" s="27"/>
      <c r="P93" s="28"/>
      <c r="Q93" s="27">
        <v>15</v>
      </c>
      <c r="R93" s="28">
        <v>0</v>
      </c>
      <c r="T93" s="21">
        <f>IF(G92="TO",G93*12+H93,T92)</f>
        <v>0</v>
      </c>
      <c r="U93" s="21">
        <f>IF(I92="TO",I93*12+J93,U92)</f>
        <v>0</v>
      </c>
      <c r="V93" s="21">
        <f>IF(K92="TO",K93*12+L93,V92)</f>
        <v>0</v>
      </c>
      <c r="W93" s="21">
        <f>IF(M92="TO",M93*12+N93,W92)</f>
        <v>0</v>
      </c>
      <c r="X93" s="21">
        <f>IF(O92="TO",O93*12+P93,X92)</f>
        <v>0</v>
      </c>
      <c r="Y93" s="21">
        <f>IF(Q92="TO",Q93*12+R93,Y92)</f>
        <v>180</v>
      </c>
      <c r="AA93" s="11">
        <f>AA92</f>
        <v>5</v>
      </c>
      <c r="AB93" s="23">
        <f>IF(F93=$AB$4,T93+U93-VLOOKUP(AA93,Rebars2,3),0)</f>
        <v>0</v>
      </c>
      <c r="AC93" s="23">
        <f>IF(F93=$AC$4,T93+U93+IF(V93=0,T93,V93)-2*VLOOKUP(AA93,Rebars2,3),0)</f>
        <v>0</v>
      </c>
      <c r="AD93" s="23">
        <f>IF(F93=$AD$4,2*(T93+U93)-3*VLOOKUP(AA93,Rebars2,3)+2*VLOOKUP(AA93,Rebars2,7),0)</f>
        <v>0</v>
      </c>
      <c r="AI93" s="23">
        <f>IF(F93=$AI$4,Y93,0)</f>
        <v>180</v>
      </c>
      <c r="AJ93" s="23">
        <f>SUM(AB93:AI93)</f>
        <v>180</v>
      </c>
    </row>
    <row r="94" spans="1:40" s="37" customFormat="1" x14ac:dyDescent="0.25">
      <c r="A94" s="38" t="s">
        <v>37</v>
      </c>
      <c r="B94" s="33"/>
      <c r="C94" s="34"/>
      <c r="D94" s="34"/>
      <c r="E94" s="34"/>
      <c r="F94" s="33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5"/>
      <c r="AA94" s="33"/>
      <c r="AB94" s="36"/>
      <c r="AC94" s="36"/>
      <c r="AD94" s="36"/>
      <c r="AE94" s="36"/>
      <c r="AF94" s="23"/>
      <c r="AG94" s="23"/>
      <c r="AH94" s="23"/>
      <c r="AI94" s="36"/>
      <c r="AJ94" s="36"/>
    </row>
    <row r="95" spans="1:40" x14ac:dyDescent="0.25">
      <c r="B95" s="26">
        <v>1</v>
      </c>
      <c r="C95" s="24">
        <f>INT(AJ95/12)</f>
        <v>9</v>
      </c>
      <c r="D95" s="25">
        <f>ROUNDDOWN(AJ95-C95*12,0)</f>
        <v>5</v>
      </c>
      <c r="F95" s="30">
        <f>F96</f>
        <v>2</v>
      </c>
      <c r="G95" s="27">
        <v>4</v>
      </c>
      <c r="H95" s="28">
        <v>0</v>
      </c>
      <c r="I95" s="27"/>
      <c r="J95" s="28"/>
      <c r="K95" s="27"/>
      <c r="L95" s="28"/>
      <c r="M95" s="27"/>
      <c r="N95" s="28"/>
      <c r="O95" s="27"/>
      <c r="P95" s="28"/>
      <c r="Q95" s="27"/>
      <c r="R95" s="28"/>
      <c r="T95" s="21">
        <f>IF(G96="TO",G95*12+H95,T96)</f>
        <v>48</v>
      </c>
      <c r="U95" s="21">
        <f>IF(I96="TO",I95*12+J95,U96)</f>
        <v>20</v>
      </c>
      <c r="V95" s="21">
        <f>IF(K96="TO",K95*12+L95,V96)</f>
        <v>0</v>
      </c>
      <c r="W95" s="21">
        <f>IF(M96="TO",M95*12+N95,W96)</f>
        <v>0</v>
      </c>
      <c r="X95" s="21">
        <f>IF(O96="TO",O95*12+P95,X96)</f>
        <v>0</v>
      </c>
      <c r="Y95" s="21">
        <f>IF(Q96="TO",Q95*12+R95,Y96)</f>
        <v>0</v>
      </c>
      <c r="AA95" s="11">
        <f>AA96</f>
        <v>5</v>
      </c>
      <c r="AB95" s="23">
        <f>IF(F95=$AB$4,T95+U95-VLOOKUP(AA95,Rebars2,3),0)</f>
        <v>0</v>
      </c>
      <c r="AC95" s="23">
        <f>IF(F95=$AC$4,T95+U95+IF(V95=0,T95,V95)-2*VLOOKUP(AA95,Rebars2,3),0)</f>
        <v>113</v>
      </c>
      <c r="AD95" s="23">
        <f>IF(F95=$AD$4,2*(T95+U95)-3*VLOOKUP(AA95,Rebars2,3)+2*VLOOKUP(AA95,Rebars2,7),0)</f>
        <v>0</v>
      </c>
      <c r="AI95" s="23">
        <f>IF(F95=$AI$4,Y95,0)</f>
        <v>0</v>
      </c>
      <c r="AJ95" s="23">
        <f>SUM(AB95:AI95)</f>
        <v>113</v>
      </c>
    </row>
    <row r="96" spans="1:40" x14ac:dyDescent="0.25">
      <c r="A96" s="11" t="s">
        <v>39</v>
      </c>
      <c r="B96" s="11" t="s">
        <v>29</v>
      </c>
      <c r="C96" s="31" t="s">
        <v>30</v>
      </c>
      <c r="D96" s="32"/>
      <c r="E96" s="21">
        <f>ROUND(B95*B97*0.5*(C95+D95/12+C97+D97/12)*VLOOKUP(AA96,Rebars1,2),0)</f>
        <v>126</v>
      </c>
      <c r="F96" s="11">
        <v>2</v>
      </c>
      <c r="G96" s="27" t="s">
        <v>30</v>
      </c>
      <c r="H96" s="28"/>
      <c r="I96" s="27">
        <v>1</v>
      </c>
      <c r="J96" s="28">
        <v>8</v>
      </c>
      <c r="K96" s="27"/>
      <c r="L96" s="28"/>
      <c r="M96" s="27"/>
      <c r="N96" s="28"/>
      <c r="O96" s="27"/>
      <c r="P96" s="28"/>
      <c r="Q96" s="27"/>
      <c r="R96" s="28"/>
      <c r="S96" s="23">
        <f>(T97-T95)/(B97-1)</f>
        <v>6</v>
      </c>
      <c r="T96" s="21">
        <f>IF(G96="TO",0.5*(T95+T97),G96*12+H96)</f>
        <v>72</v>
      </c>
      <c r="U96" s="21">
        <f>IF(I96="TO",0.5*(U95+U97),I96*12+J96)</f>
        <v>20</v>
      </c>
      <c r="V96" s="21">
        <f>IF(K96="TO",0.5*(V95+V97),K96*12+L96)</f>
        <v>0</v>
      </c>
      <c r="W96" s="21">
        <f>IF(M96="TO",0.5*(W95+W97),M96*12+N96)</f>
        <v>0</v>
      </c>
      <c r="X96" s="21">
        <f>IF(O96="TO",0.5*(X95+X97),O96*12+P96)</f>
        <v>0</v>
      </c>
      <c r="Y96" s="21">
        <f>IF(Q96="TO",0.5*(Y95+Y97),Q96*12+R96)</f>
        <v>0</v>
      </c>
      <c r="AA96" s="11">
        <f>VALUE(MID(A96,2,1))</f>
        <v>5</v>
      </c>
      <c r="AB96" s="23">
        <f>IF(F96=$AB$4,T96+U96-VLOOKUP(AA96,Rebars2,3),0)</f>
        <v>0</v>
      </c>
      <c r="AC96" s="23">
        <f>IF(F96=$AC$4,T96+U96+IF(V96=0,T96,V96)-2*VLOOKUP(AA96,Rebars2,3),0)</f>
        <v>161</v>
      </c>
      <c r="AD96" s="23">
        <f>IF(F96=$AD$4,2*(T96+U96)-3*VLOOKUP(AA96,Rebars2,3)+2*VLOOKUP(AA96,Rebars2,7),0)</f>
        <v>0</v>
      </c>
      <c r="AI96" s="23">
        <f>IF(F96=$AI$4,Y96,0)</f>
        <v>0</v>
      </c>
      <c r="AJ96" s="23">
        <f>SUM(AB96:AI96)</f>
        <v>161</v>
      </c>
    </row>
    <row r="97" spans="1:36" x14ac:dyDescent="0.25">
      <c r="B97" s="26">
        <v>9</v>
      </c>
      <c r="C97" s="24">
        <f>INT(AJ97/12)</f>
        <v>17</v>
      </c>
      <c r="D97" s="25">
        <f>ROUNDDOWN(AJ97-C97*12,0)</f>
        <v>5</v>
      </c>
      <c r="F97" s="30">
        <f>F96</f>
        <v>2</v>
      </c>
      <c r="G97" s="27">
        <v>8</v>
      </c>
      <c r="H97" s="28">
        <v>0</v>
      </c>
      <c r="I97" s="27"/>
      <c r="J97" s="28"/>
      <c r="K97" s="27"/>
      <c r="L97" s="28"/>
      <c r="M97" s="27"/>
      <c r="N97" s="28"/>
      <c r="O97" s="27"/>
      <c r="P97" s="28"/>
      <c r="Q97" s="27"/>
      <c r="R97" s="28"/>
      <c r="T97" s="21">
        <f>IF(G96="TO",G97*12+H97,T96)</f>
        <v>96</v>
      </c>
      <c r="U97" s="21">
        <f>IF(I96="TO",I97*12+J97,U96)</f>
        <v>20</v>
      </c>
      <c r="V97" s="21">
        <f>IF(K96="TO",K97*12+L97,V96)</f>
        <v>0</v>
      </c>
      <c r="W97" s="21">
        <f>IF(M96="TO",M97*12+N97,W96)</f>
        <v>0</v>
      </c>
      <c r="X97" s="21">
        <f>IF(O96="TO",O97*12+P97,X96)</f>
        <v>0</v>
      </c>
      <c r="Y97" s="21">
        <f>IF(Q96="TO",Q97*12+R97,Y96)</f>
        <v>0</v>
      </c>
      <c r="AA97" s="11">
        <f>AA96</f>
        <v>5</v>
      </c>
      <c r="AB97" s="23">
        <f>IF(F97=$AB$4,T97+U97-VLOOKUP(AA97,Rebars2,3),0)</f>
        <v>0</v>
      </c>
      <c r="AC97" s="23">
        <f>IF(F97=$AC$4,T97+U97+IF(V97=0,T97,V97)-2*VLOOKUP(AA97,Rebars2,3),0)</f>
        <v>209</v>
      </c>
      <c r="AD97" s="23">
        <f>IF(F97=$AD$4,2*(T97+U97)-3*VLOOKUP(AA97,Rebars2,3)+2*VLOOKUP(AA97,Rebars2,7),0)</f>
        <v>0</v>
      </c>
      <c r="AI97" s="23">
        <f>IF(F97=$AI$4,Y97,0)</f>
        <v>0</v>
      </c>
      <c r="AJ97" s="23">
        <f>SUM(AB97:AI97)</f>
        <v>209</v>
      </c>
    </row>
    <row r="98" spans="1:36" s="37" customFormat="1" x14ac:dyDescent="0.25">
      <c r="A98" s="38" t="s">
        <v>38</v>
      </c>
      <c r="B98" s="33"/>
      <c r="C98" s="34"/>
      <c r="D98" s="34"/>
      <c r="E98" s="34"/>
      <c r="F98" s="33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5"/>
      <c r="AA98" s="33"/>
      <c r="AB98" s="36"/>
      <c r="AC98" s="36"/>
      <c r="AD98" s="36"/>
      <c r="AE98" s="36"/>
      <c r="AF98" s="23"/>
      <c r="AG98" s="23"/>
      <c r="AH98" s="23"/>
      <c r="AI98" s="36"/>
      <c r="AJ98" s="36"/>
    </row>
    <row r="99" spans="1:36" x14ac:dyDescent="0.25">
      <c r="B99" s="26">
        <v>1</v>
      </c>
      <c r="C99" s="24">
        <f>INT(AJ99/12)</f>
        <v>4</v>
      </c>
      <c r="D99" s="25">
        <f>ROUNDDOWN(AJ99-C99*12,0)</f>
        <v>10</v>
      </c>
      <c r="F99" s="30">
        <f>F100</f>
        <v>1</v>
      </c>
      <c r="G99" s="27"/>
      <c r="H99" s="28"/>
      <c r="I99" s="27">
        <v>4</v>
      </c>
      <c r="J99" s="28">
        <v>0</v>
      </c>
      <c r="K99" s="27"/>
      <c r="L99" s="28"/>
      <c r="M99" s="27"/>
      <c r="N99" s="28"/>
      <c r="O99" s="27"/>
      <c r="P99" s="28"/>
      <c r="Q99" s="27"/>
      <c r="R99" s="28"/>
      <c r="T99" s="21">
        <f>IF(G100="TO",G99*12+H99,T100)</f>
        <v>12</v>
      </c>
      <c r="U99" s="21">
        <f>IF(I100="TO",I99*12+J99,U100)</f>
        <v>48</v>
      </c>
      <c r="V99" s="21">
        <f>IF(K100="TO",K99*12+L99,V100)</f>
        <v>0</v>
      </c>
      <c r="W99" s="21">
        <f>IF(M100="TO",M99*12+N99,W100)</f>
        <v>0</v>
      </c>
      <c r="X99" s="21">
        <f>IF(O100="TO",O99*12+P99,X100)</f>
        <v>0</v>
      </c>
      <c r="Y99" s="21">
        <f>IF(Q100="TO",Q99*12+R99,Y100)</f>
        <v>0</v>
      </c>
      <c r="AA99" s="11">
        <f>AA100</f>
        <v>5</v>
      </c>
      <c r="AB99" s="23">
        <f>IF(F99=$AB$4,U99+T99-VLOOKUP(AA99,Rebars2,3),0)</f>
        <v>58.5</v>
      </c>
      <c r="AC99" s="23">
        <f>IF(F99=$AC$4,T99+U99+IF(V99=0,T99,V99)-2*VLOOKUP(AA99,Rebars2,3),0)</f>
        <v>0</v>
      </c>
      <c r="AD99" s="23">
        <f>IF(F99=$AD$4,2*(T99+U99)-3*VLOOKUP(AA99,Rebars2,3)+2*VLOOKUP(AA99,Rebars2,7),0)</f>
        <v>0</v>
      </c>
      <c r="AI99" s="23">
        <f>IF(F99=$AI$4,Y99,0)</f>
        <v>0</v>
      </c>
      <c r="AJ99" s="23">
        <f>SUM(AB99:AI99)</f>
        <v>58.5</v>
      </c>
    </row>
    <row r="100" spans="1:36" x14ac:dyDescent="0.25">
      <c r="A100" s="11" t="s">
        <v>39</v>
      </c>
      <c r="B100" s="11" t="s">
        <v>29</v>
      </c>
      <c r="C100" s="31" t="s">
        <v>30</v>
      </c>
      <c r="D100" s="32"/>
      <c r="E100" s="21">
        <f>ROUND(B99*B101*0.5*(C99+D99/12+C101+D101/12)*VLOOKUP(AA100,Rebars1,2),0)</f>
        <v>64</v>
      </c>
      <c r="F100" s="11">
        <v>1</v>
      </c>
      <c r="G100" s="27">
        <v>1</v>
      </c>
      <c r="H100" s="28">
        <v>0</v>
      </c>
      <c r="I100" s="27" t="s">
        <v>30</v>
      </c>
      <c r="J100" s="28"/>
      <c r="K100" s="27"/>
      <c r="L100" s="28"/>
      <c r="M100" s="27"/>
      <c r="N100" s="28"/>
      <c r="O100" s="27"/>
      <c r="P100" s="28"/>
      <c r="Q100" s="27"/>
      <c r="R100" s="28"/>
      <c r="S100" s="23">
        <f>(U101-U99)/(B101-1)</f>
        <v>6</v>
      </c>
      <c r="T100" s="21">
        <f>IF(G100="TO",0.5*(T99+T101),G100*12+H100)</f>
        <v>12</v>
      </c>
      <c r="U100" s="21">
        <f>IF(I100="TO",0.5*(U99+U101),I100*12+J100)</f>
        <v>72</v>
      </c>
      <c r="V100" s="21">
        <f>IF(K100="TO",0.5*(V99+V101),K100*12+L100)</f>
        <v>0</v>
      </c>
      <c r="W100" s="21">
        <f>IF(M100="TO",0.5*(W99+W101),M100*12+N100)</f>
        <v>0</v>
      </c>
      <c r="X100" s="21">
        <f>IF(O100="TO",0.5*(X99+X101),O100*12+P100)</f>
        <v>0</v>
      </c>
      <c r="Y100" s="21">
        <f>IF(Q100="TO",0.5*(Y99+Y101),Q100*12+R100)</f>
        <v>0</v>
      </c>
      <c r="AA100" s="11">
        <f>VALUE(MID(A100,2,1))</f>
        <v>5</v>
      </c>
      <c r="AB100" s="23">
        <f>IF(F100=$AB$4,U100+T100-VLOOKUP(AA100,Rebars2,3),0)</f>
        <v>82.5</v>
      </c>
      <c r="AC100" s="23">
        <f>IF(F100=$AC$4,T100+U100+IF(V100=0,T100,V100)-2*VLOOKUP(AA100,Rebars2,3),0)</f>
        <v>0</v>
      </c>
      <c r="AD100" s="23">
        <f>IF(F100=$AD$4,2*(T100+U100)-3*VLOOKUP(AA100,Rebars2,3)+2*VLOOKUP(AA100,Rebars2,7),0)</f>
        <v>0</v>
      </c>
      <c r="AI100" s="23">
        <f>IF(F100=$AI$4,Y100,0)</f>
        <v>0</v>
      </c>
      <c r="AJ100" s="23">
        <f>SUM(AB100:AI100)</f>
        <v>82.5</v>
      </c>
    </row>
    <row r="101" spans="1:36" x14ac:dyDescent="0.25">
      <c r="B101" s="26">
        <v>9</v>
      </c>
      <c r="C101" s="24">
        <f>INT(AJ101/12)</f>
        <v>8</v>
      </c>
      <c r="D101" s="25">
        <f>ROUNDDOWN(AJ101-C101*12,0)</f>
        <v>10</v>
      </c>
      <c r="F101" s="30">
        <f>F100</f>
        <v>1</v>
      </c>
      <c r="G101" s="27"/>
      <c r="H101" s="28"/>
      <c r="I101" s="27">
        <v>8</v>
      </c>
      <c r="J101" s="28">
        <v>0</v>
      </c>
      <c r="K101" s="27"/>
      <c r="L101" s="28"/>
      <c r="M101" s="27"/>
      <c r="N101" s="28"/>
      <c r="O101" s="27"/>
      <c r="P101" s="28"/>
      <c r="Q101" s="27"/>
      <c r="R101" s="28"/>
      <c r="T101" s="21">
        <f>IF(G100="TO",G101*12+H101,T100)</f>
        <v>12</v>
      </c>
      <c r="U101" s="21">
        <f>IF(I100="TO",I101*12+J101,U100)</f>
        <v>96</v>
      </c>
      <c r="V101" s="21">
        <f>IF(K100="TO",K101*12+L101,V100)</f>
        <v>0</v>
      </c>
      <c r="W101" s="21">
        <f>IF(M100="TO",M101*12+N101,W100)</f>
        <v>0</v>
      </c>
      <c r="X101" s="21">
        <f>IF(O100="TO",O101*12+P101,X100)</f>
        <v>0</v>
      </c>
      <c r="Y101" s="21">
        <f>IF(Q100="TO",Q101*12+R101,Y100)</f>
        <v>0</v>
      </c>
      <c r="AA101" s="11">
        <f>AA100</f>
        <v>5</v>
      </c>
      <c r="AB101" s="23">
        <f>IF(F101=$AB$4,U101+T101-VLOOKUP(AA101,Rebars2,3),0)</f>
        <v>106.5</v>
      </c>
      <c r="AC101" s="23">
        <f>IF(F101=$AC$4,T101+U101+IF(V101=0,T101,V101)-2*VLOOKUP(AA101,Rebars2,3),0)</f>
        <v>0</v>
      </c>
      <c r="AD101" s="23">
        <f>IF(F101=$AD$4,2*(T101+U101)-3*VLOOKUP(AA101,Rebars2,3)+2*VLOOKUP(AA101,Rebars2,7),0)</f>
        <v>0</v>
      </c>
      <c r="AI101" s="23">
        <f>IF(F101=$AI$4,Y101,0)</f>
        <v>0</v>
      </c>
      <c r="AJ101" s="23">
        <f>SUM(AB101:AI101)</f>
        <v>106.5</v>
      </c>
    </row>
    <row r="102" spans="1:36" s="37" customFormat="1" x14ac:dyDescent="0.25">
      <c r="A102" s="38" t="s">
        <v>41</v>
      </c>
      <c r="B102" s="33"/>
      <c r="C102" s="34"/>
      <c r="D102" s="34"/>
      <c r="E102" s="34"/>
      <c r="F102" s="33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5"/>
      <c r="AA102" s="33"/>
      <c r="AB102" s="36"/>
      <c r="AC102" s="36"/>
      <c r="AD102" s="36"/>
      <c r="AE102" s="36"/>
      <c r="AF102" s="23"/>
      <c r="AG102" s="23"/>
      <c r="AH102" s="23"/>
      <c r="AI102" s="36"/>
      <c r="AJ102" s="36"/>
    </row>
    <row r="103" spans="1:36" x14ac:dyDescent="0.25">
      <c r="B103" s="26">
        <v>1</v>
      </c>
      <c r="C103" s="24" t="e">
        <f>INT(#REF!/12)</f>
        <v>#REF!</v>
      </c>
      <c r="D103" s="25" t="e">
        <f>ROUNDDOWN(#REF!-C103*12,0)</f>
        <v>#REF!</v>
      </c>
      <c r="F103" s="30">
        <f>F104</f>
        <v>3</v>
      </c>
      <c r="G103" s="27">
        <v>4</v>
      </c>
      <c r="H103" s="28">
        <v>0</v>
      </c>
      <c r="I103" s="27"/>
      <c r="J103" s="28"/>
      <c r="K103" s="27"/>
      <c r="L103" s="28"/>
      <c r="M103" s="27"/>
      <c r="N103" s="28"/>
      <c r="O103" s="27"/>
      <c r="P103" s="28"/>
      <c r="Q103" s="27"/>
      <c r="R103" s="28"/>
      <c r="T103" s="21">
        <f>IF(G104="TO",G103*12+H103,T104)</f>
        <v>48</v>
      </c>
      <c r="U103" s="21">
        <f>IF(I104="TO",I103*12+J103,U104)</f>
        <v>12</v>
      </c>
      <c r="V103" s="21">
        <f>IF(K104="TO",K103*12+L103,V104)</f>
        <v>0</v>
      </c>
      <c r="W103" s="21">
        <f>IF(M104="TO",M103*12+N103,W104)</f>
        <v>0</v>
      </c>
      <c r="X103" s="21">
        <f>IF(O104="TO",O103*12+P103,X104)</f>
        <v>0</v>
      </c>
      <c r="Y103" s="21">
        <f>IF(Q104="TO",Q103*12+R103,Y104)</f>
        <v>0</v>
      </c>
      <c r="AA103" s="11">
        <f>AA104</f>
        <v>5</v>
      </c>
      <c r="AB103" s="23">
        <f>IF(F103=$AB$4,U103+T103-VLOOKUP(AA103,Rebars2,3),0)</f>
        <v>0</v>
      </c>
      <c r="AC103" s="23">
        <f>IF(F103=$AC$4,T103+U103+IF(V103=0,T103,V103)-2*VLOOKUP(AA103,Rebars2,3),0)</f>
        <v>0</v>
      </c>
      <c r="AD103" s="23">
        <f>IF(F103=$AD$4,2*(T103+U103)-3*VLOOKUP(AA103,Rebars2,3)+2*VLOOKUP(AA103,Rebars2,7),0)</f>
        <v>126.5</v>
      </c>
    </row>
    <row r="104" spans="1:36" x14ac:dyDescent="0.25">
      <c r="A104" s="11" t="s">
        <v>39</v>
      </c>
      <c r="B104" s="11" t="s">
        <v>29</v>
      </c>
      <c r="C104" s="31" t="s">
        <v>30</v>
      </c>
      <c r="D104" s="32"/>
      <c r="E104" s="21" t="e">
        <f>ROUND(B103*B105*0.5*(C103+D103/12+C105+D105/12)*VLOOKUP(AA104,Rebars1,2),0)</f>
        <v>#REF!</v>
      </c>
      <c r="F104" s="11">
        <v>3</v>
      </c>
      <c r="G104" s="27" t="s">
        <v>30</v>
      </c>
      <c r="H104" s="28"/>
      <c r="I104" s="27">
        <v>1</v>
      </c>
      <c r="J104" s="28">
        <v>0</v>
      </c>
      <c r="K104" s="27"/>
      <c r="L104" s="28"/>
      <c r="M104" s="27"/>
      <c r="N104" s="28"/>
      <c r="O104" s="27"/>
      <c r="P104" s="28"/>
      <c r="Q104" s="27"/>
      <c r="R104" s="28"/>
      <c r="S104" s="23">
        <f>(T105-T103)/(B105-1)</f>
        <v>6</v>
      </c>
      <c r="T104" s="21">
        <f>IF(G104="TO",0.5*(T103+T105),G104*12+H104)</f>
        <v>72</v>
      </c>
      <c r="U104" s="21">
        <f>IF(I104="TO",0.5*(U103+U105),I104*12+J104)</f>
        <v>12</v>
      </c>
      <c r="V104" s="21">
        <f>IF(K104="TO",0.5*(V103+V105),K104*12+L104)</f>
        <v>0</v>
      </c>
      <c r="W104" s="21">
        <f>IF(M104="TO",0.5*(W103+W105),M104*12+N104)</f>
        <v>0</v>
      </c>
      <c r="X104" s="21">
        <f>IF(O104="TO",0.5*(X103+X105),O104*12+P104)</f>
        <v>0</v>
      </c>
      <c r="Y104" s="21">
        <f>IF(Q104="TO",0.5*(Y103+Y105),Q104*12+R104)</f>
        <v>0</v>
      </c>
      <c r="AA104" s="11">
        <f>VALUE(MID(A104,2,1))</f>
        <v>5</v>
      </c>
      <c r="AB104" s="23">
        <f>IF(F104=$AB$4,U104+T104-VLOOKUP(AA104,Rebars2,3),0)</f>
        <v>0</v>
      </c>
      <c r="AC104" s="23">
        <f>IF(F104=$AC$4,T104+U104+IF(V104=0,T104,V104)-2*VLOOKUP(AA104,Rebars2,3),0)</f>
        <v>0</v>
      </c>
      <c r="AD104" s="23">
        <f>IF(F104=$AD$4,2*(T104+U104)-3*VLOOKUP(AA104,Rebars2,3)+2*VLOOKUP(AA104,Rebars2,7),0)</f>
        <v>174.5</v>
      </c>
    </row>
    <row r="105" spans="1:36" x14ac:dyDescent="0.25">
      <c r="B105" s="26">
        <v>9</v>
      </c>
      <c r="C105" s="24" t="e">
        <f>INT(#REF!/12)</f>
        <v>#REF!</v>
      </c>
      <c r="D105" s="25" t="e">
        <f>ROUNDDOWN(#REF!-C105*12,0)</f>
        <v>#REF!</v>
      </c>
      <c r="F105" s="30">
        <f>F104</f>
        <v>3</v>
      </c>
      <c r="G105" s="27">
        <v>8</v>
      </c>
      <c r="H105" s="28">
        <v>0</v>
      </c>
      <c r="I105" s="27"/>
      <c r="J105" s="28"/>
      <c r="K105" s="27"/>
      <c r="L105" s="28"/>
      <c r="M105" s="27"/>
      <c r="N105" s="28"/>
      <c r="O105" s="27"/>
      <c r="P105" s="28"/>
      <c r="Q105" s="27"/>
      <c r="R105" s="28"/>
      <c r="T105" s="21">
        <f>IF(G104="TO",G105*12+H105,T104)</f>
        <v>96</v>
      </c>
      <c r="U105" s="21">
        <f>IF(I104="TO",I105*12+J105,U104)</f>
        <v>12</v>
      </c>
      <c r="V105" s="21">
        <f>IF(K104="TO",K105*12+L105,V104)</f>
        <v>0</v>
      </c>
      <c r="W105" s="21">
        <f>IF(M104="TO",M105*12+N105,W104)</f>
        <v>0</v>
      </c>
      <c r="X105" s="21">
        <f>IF(O104="TO",O105*12+P105,X104)</f>
        <v>0</v>
      </c>
      <c r="Y105" s="21">
        <f>IF(Q104="TO",Q105*12+R105,Y104)</f>
        <v>0</v>
      </c>
      <c r="AA105" s="11">
        <f>AA104</f>
        <v>5</v>
      </c>
      <c r="AB105" s="23">
        <f>IF(F105=$AB$4,U105+T105-VLOOKUP(AA105,Rebars2,3),0)</f>
        <v>0</v>
      </c>
      <c r="AC105" s="23">
        <f>IF(F105=$AC$4,T105+U105+IF(V105=0,T105,V105)-2*VLOOKUP(AA105,Rebars2,3),0)</f>
        <v>0</v>
      </c>
      <c r="AD105" s="23">
        <f>IF(F105=$AD$4,2*(T105+U105)-3*VLOOKUP(AA105,Rebars2,3)+2*VLOOKUP(AA105,Rebars2,7),0)</f>
        <v>222.5</v>
      </c>
    </row>
    <row r="106" spans="1:36" s="37" customFormat="1" x14ac:dyDescent="0.25">
      <c r="A106" s="38" t="s">
        <v>45</v>
      </c>
      <c r="B106" s="33"/>
      <c r="C106" s="34"/>
      <c r="D106" s="34"/>
      <c r="E106" s="34"/>
      <c r="F106" s="33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5"/>
      <c r="AA106" s="33"/>
      <c r="AB106" s="36"/>
      <c r="AC106" s="36"/>
      <c r="AD106" s="36"/>
      <c r="AE106" s="36"/>
      <c r="AF106" s="23"/>
      <c r="AG106" s="23"/>
      <c r="AH106" s="23"/>
    </row>
    <row r="107" spans="1:36" x14ac:dyDescent="0.25">
      <c r="A107" s="11" t="s">
        <v>44</v>
      </c>
      <c r="B107" s="26">
        <v>10</v>
      </c>
      <c r="C107" s="24" t="e">
        <f>INT(#REF!/12)</f>
        <v>#REF!</v>
      </c>
      <c r="D107" s="25" t="e">
        <f>ROUNDDOWN(#REF!-C107*12,0)</f>
        <v>#REF!</v>
      </c>
      <c r="E107" s="21" t="e">
        <f t="shared" ref="E107" si="333">ROUND(B107*(C107+D107/12)*VLOOKUP(AA107,Rebars1,2),0)</f>
        <v>#REF!</v>
      </c>
      <c r="F107" s="26">
        <v>26</v>
      </c>
      <c r="G107" s="27">
        <v>2</v>
      </c>
      <c r="H107" s="28">
        <v>2</v>
      </c>
      <c r="I107" s="27">
        <v>0</v>
      </c>
      <c r="J107" s="28">
        <v>5</v>
      </c>
      <c r="K107" s="27">
        <v>2</v>
      </c>
      <c r="L107" s="28">
        <v>7</v>
      </c>
      <c r="M107" s="27">
        <v>0</v>
      </c>
      <c r="N107" s="28">
        <v>10</v>
      </c>
      <c r="O107" s="27">
        <v>1</v>
      </c>
      <c r="P107" s="28">
        <v>9</v>
      </c>
      <c r="Q107" s="27"/>
      <c r="R107" s="28"/>
      <c r="T107" s="21">
        <f t="shared" ref="T107" si="334">G107*12+H107</f>
        <v>26</v>
      </c>
      <c r="U107" s="21">
        <f t="shared" ref="U107" si="335">I107*12+J107</f>
        <v>5</v>
      </c>
      <c r="V107" s="21">
        <f t="shared" ref="V107" si="336">K107*12+L107</f>
        <v>31</v>
      </c>
      <c r="W107" s="21">
        <f t="shared" ref="W107" si="337">M107*12+N107</f>
        <v>10</v>
      </c>
      <c r="X107" s="21">
        <f t="shared" ref="X107" si="338">O107*12+P107</f>
        <v>21</v>
      </c>
      <c r="Y107" s="21">
        <f t="shared" ref="Y107" si="339">Q107*12+R107</f>
        <v>0</v>
      </c>
      <c r="AA107" s="11">
        <f>VALUE(MID(A107,2,1))</f>
        <v>6</v>
      </c>
      <c r="AB107" s="23">
        <f t="shared" ref="AB107" si="340">IF(F107=$AB$4,T107+U107-VLOOKUP(AA107,Rebars2,3),0)</f>
        <v>0</v>
      </c>
      <c r="AC107" s="23">
        <f>IF(F107=$AC$4,T107+U107+IF(V107=0,T107,V107)-2*VLOOKUP(AA107,Rebars2,3),0)</f>
        <v>0</v>
      </c>
      <c r="AD107" s="23">
        <f t="shared" ref="AD107" si="341">IF(F107=$AD$4,2*(T107+U107)-3*VLOOKUP(AA107,Rebars2,3)+2*VLOOKUP(AA107,Rebars2,7),0)</f>
        <v>0</v>
      </c>
    </row>
    <row r="108" spans="1:36" s="37" customFormat="1" x14ac:dyDescent="0.25">
      <c r="A108" s="38"/>
      <c r="B108" s="33"/>
      <c r="C108" s="34"/>
      <c r="D108" s="34"/>
      <c r="E108" s="34"/>
      <c r="F108" s="33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5"/>
      <c r="AA108" s="33"/>
      <c r="AB108" s="36"/>
      <c r="AC108" s="36"/>
      <c r="AD108" s="36"/>
      <c r="AE108" s="36"/>
      <c r="AF108" s="23"/>
      <c r="AG108" s="23"/>
      <c r="AH108" s="23"/>
    </row>
  </sheetData>
  <mergeCells count="7">
    <mergeCell ref="Q4:R4"/>
    <mergeCell ref="C4:D4"/>
    <mergeCell ref="G4:H4"/>
    <mergeCell ref="I4:J4"/>
    <mergeCell ref="K4:L4"/>
    <mergeCell ref="M4:N4"/>
    <mergeCell ref="O4:P4"/>
  </mergeCells>
  <phoneticPr fontId="7" type="noConversion"/>
  <pageMargins left="0.7" right="0.7" top="0.75" bottom="0.75" header="0.3" footer="0.3"/>
  <pageSetup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885C3-D280-499D-911F-84154E5F0C31}">
  <sheetPr>
    <pageSetUpPr fitToPage="1"/>
  </sheetPr>
  <dimension ref="A1:AO85"/>
  <sheetViews>
    <sheetView zoomScale="85" zoomScaleNormal="85" workbookViewId="0">
      <selection activeCell="A5" sqref="A5"/>
    </sheetView>
  </sheetViews>
  <sheetFormatPr defaultColWidth="9.140625" defaultRowHeight="15" x14ac:dyDescent="0.25"/>
  <cols>
    <col min="1" max="2" width="8.7109375" style="11" customWidth="1"/>
    <col min="3" max="3" width="5.5703125" style="21" customWidth="1"/>
    <col min="4" max="4" width="4.7109375" style="21" customWidth="1"/>
    <col min="5" max="5" width="8.7109375" style="21" customWidth="1"/>
    <col min="6" max="6" width="8.7109375" style="11" customWidth="1"/>
    <col min="7" max="18" width="4.7109375" style="21" customWidth="1"/>
    <col min="19" max="19" width="8.7109375" style="21" customWidth="1"/>
    <col min="20" max="20" width="9.5703125" style="21" customWidth="1"/>
    <col min="21" max="25" width="8.7109375" style="21" customWidth="1"/>
    <col min="26" max="26" width="8.7109375" style="22" customWidth="1"/>
    <col min="27" max="27" width="8.7109375" style="11" customWidth="1"/>
    <col min="28" max="35" width="8.7109375" style="23" customWidth="1"/>
  </cols>
  <sheetData>
    <row r="1" spans="1:39" ht="18.75" x14ac:dyDescent="0.3">
      <c r="A1" s="45" t="s">
        <v>306</v>
      </c>
      <c r="S1" s="41" t="s">
        <v>42</v>
      </c>
      <c r="U1" s="21" t="s">
        <v>50</v>
      </c>
      <c r="V1" s="43"/>
      <c r="W1" s="22" t="s">
        <v>218</v>
      </c>
      <c r="Y1" s="23" t="s">
        <v>211</v>
      </c>
      <c r="Z1" s="23" t="s">
        <v>304</v>
      </c>
      <c r="AA1" s="77">
        <v>45230</v>
      </c>
      <c r="AJ1" s="23"/>
      <c r="AK1" s="23"/>
    </row>
    <row r="2" spans="1:39" x14ac:dyDescent="0.25">
      <c r="A2" s="42" t="s">
        <v>23</v>
      </c>
      <c r="E2" s="51"/>
      <c r="F2" s="50"/>
      <c r="S2" s="41" t="s">
        <v>43</v>
      </c>
      <c r="U2" s="21" t="s">
        <v>46</v>
      </c>
      <c r="V2" s="43"/>
      <c r="W2" s="22" t="s">
        <v>218</v>
      </c>
      <c r="AA2" s="76"/>
      <c r="AD2" s="23" t="s">
        <v>31</v>
      </c>
      <c r="AF2" s="23" t="s">
        <v>32</v>
      </c>
      <c r="AG2" s="23" t="s">
        <v>34</v>
      </c>
      <c r="AH2" s="23" t="s">
        <v>40</v>
      </c>
      <c r="AJ2" s="23"/>
      <c r="AK2" s="23"/>
    </row>
    <row r="3" spans="1:39" x14ac:dyDescent="0.25">
      <c r="E3" s="52"/>
      <c r="F3" s="53"/>
      <c r="AB3" s="23" t="s">
        <v>26</v>
      </c>
      <c r="AC3" s="23" t="s">
        <v>25</v>
      </c>
      <c r="AD3" s="23" t="s">
        <v>24</v>
      </c>
      <c r="AE3" s="23" t="s">
        <v>51</v>
      </c>
      <c r="AF3" s="23" t="s">
        <v>33</v>
      </c>
      <c r="AG3" s="23" t="s">
        <v>33</v>
      </c>
      <c r="AH3" s="23" t="s">
        <v>27</v>
      </c>
      <c r="AI3" s="23" t="s">
        <v>191</v>
      </c>
      <c r="AJ3" s="23"/>
      <c r="AK3" s="23"/>
    </row>
    <row r="4" spans="1:39" x14ac:dyDescent="0.25">
      <c r="A4" s="29" t="s">
        <v>1</v>
      </c>
      <c r="B4" s="29" t="s">
        <v>2</v>
      </c>
      <c r="C4" s="98" t="s">
        <v>3</v>
      </c>
      <c r="D4" s="98"/>
      <c r="E4" s="44" t="s">
        <v>4</v>
      </c>
      <c r="F4" s="29" t="s">
        <v>5</v>
      </c>
      <c r="G4" s="97" t="s">
        <v>6</v>
      </c>
      <c r="H4" s="97"/>
      <c r="I4" s="97" t="s">
        <v>7</v>
      </c>
      <c r="J4" s="97"/>
      <c r="K4" s="97" t="s">
        <v>8</v>
      </c>
      <c r="L4" s="97"/>
      <c r="M4" s="97" t="s">
        <v>9</v>
      </c>
      <c r="N4" s="97"/>
      <c r="O4" s="97" t="s">
        <v>10</v>
      </c>
      <c r="P4" s="97"/>
      <c r="Q4" s="97" t="s">
        <v>20</v>
      </c>
      <c r="R4" s="97"/>
      <c r="S4" s="29" t="s">
        <v>36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20</v>
      </c>
      <c r="Z4" s="46"/>
      <c r="AA4" s="29" t="s">
        <v>0</v>
      </c>
      <c r="AB4" s="29">
        <v>1</v>
      </c>
      <c r="AC4" s="29">
        <v>2</v>
      </c>
      <c r="AD4" s="29">
        <v>3</v>
      </c>
      <c r="AE4" s="29">
        <v>13</v>
      </c>
      <c r="AF4" s="29">
        <v>16</v>
      </c>
      <c r="AG4" s="29">
        <v>17</v>
      </c>
      <c r="AH4" s="29">
        <v>19</v>
      </c>
      <c r="AI4" s="29">
        <v>27</v>
      </c>
      <c r="AJ4" s="29" t="s">
        <v>20</v>
      </c>
      <c r="AK4" s="29" t="s">
        <v>28</v>
      </c>
      <c r="AM4" t="s">
        <v>219</v>
      </c>
    </row>
    <row r="5" spans="1:39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9" x14ac:dyDescent="0.25">
      <c r="A6" s="26" t="s">
        <v>293</v>
      </c>
      <c r="B6" s="78">
        <f>18*4</f>
        <v>72</v>
      </c>
      <c r="C6" s="24">
        <f>INT(AK6/12)</f>
        <v>22</v>
      </c>
      <c r="D6" s="25">
        <f>ROUNDDOWN(AK6-C6*12,0)</f>
        <v>4</v>
      </c>
      <c r="E6" s="21">
        <f>ROUND(B6*(C6+D6/12)*VLOOKUP(AA6,Rebars1,2),0)</f>
        <v>8543</v>
      </c>
      <c r="F6" s="26">
        <v>16</v>
      </c>
      <c r="G6" s="80">
        <f>ROUNDDOWN(AM6,0)</f>
        <v>20</v>
      </c>
      <c r="H6" s="79">
        <f>ROUNDUP((AM6-G6)*12,0)</f>
        <v>9</v>
      </c>
      <c r="I6" s="27"/>
      <c r="J6" s="28"/>
      <c r="K6" s="27"/>
      <c r="L6" s="28"/>
      <c r="M6" s="27"/>
      <c r="N6" s="28"/>
      <c r="O6" s="27"/>
      <c r="P6" s="28"/>
      <c r="Q6" s="27"/>
      <c r="R6" s="28"/>
      <c r="T6" s="21">
        <f>G6*12+H6</f>
        <v>249</v>
      </c>
      <c r="U6" s="21">
        <f>I6*12+J6</f>
        <v>0</v>
      </c>
      <c r="V6" s="21">
        <f>K6*12+L6</f>
        <v>0</v>
      </c>
      <c r="W6" s="21">
        <f>M6*12+N6</f>
        <v>0</v>
      </c>
      <c r="X6" s="21">
        <f>O6*12+P6</f>
        <v>0</v>
      </c>
      <c r="Y6" s="21">
        <f t="shared" ref="Y6:Y7" si="0">ROUNDDOWN(Q6,0)*12+R6</f>
        <v>0</v>
      </c>
      <c r="AA6" s="11">
        <f>VALUE(MID(A6,3,2))</f>
        <v>11</v>
      </c>
      <c r="AB6" s="23">
        <f>IF(F6='Drilled Shafts - List'!$AB$4,T6+U6-VLOOKUP(AA6,Rebars2,3),0)</f>
        <v>0</v>
      </c>
      <c r="AC6" s="23">
        <f>IF(F6='Drilled Shafts - List'!$AC$4,T6+U6+IF(V6=0,T6,V6)-2*VLOOKUP(AA6,Rebars2,3),0)</f>
        <v>0</v>
      </c>
      <c r="AD6" s="23">
        <f>IF(F6='Drilled Shafts - List'!$AD$4,2*(T6+U6)-3*VLOOKUP(AA6,Rebars2,3)+2*VLOOKUP(AA6,Rebars2,7),0)</f>
        <v>0</v>
      </c>
      <c r="AE6" s="23">
        <f>IF(F6=$AE$4,T6+VLOOKUP(AA6,Rebars2,8),0)</f>
        <v>0</v>
      </c>
      <c r="AF6" s="23">
        <f>IF(F6=$AF$4,T6+VLOOKUP(AA6,Rebars2,8),0)</f>
        <v>268</v>
      </c>
      <c r="AG6" s="23">
        <f>IF($F6=$AG$4,$T6+SQRT($U6^2+$V6^2)-VLOOKUP(AA6,Rebars2,4),0)</f>
        <v>0</v>
      </c>
      <c r="AH6" s="23">
        <f t="shared" ref="AH6:AH7" si="1">IF(F6=$AH$4,(V6/T6)*SQRT(T6^2+(U6*PI())^2),0)</f>
        <v>0</v>
      </c>
      <c r="AI6" s="23">
        <f>IF(F6=$AI$4,(V6/T6)*SQRT(T6^2+(U6*PI())^2),0)</f>
        <v>0</v>
      </c>
      <c r="AJ6" s="23">
        <f>IF(F6=$AJ$4,Y6,0)</f>
        <v>0</v>
      </c>
      <c r="AK6" s="23">
        <f>SUM(AB6:AJ6)</f>
        <v>268</v>
      </c>
      <c r="AM6" s="60">
        <f>883.03-869+5+2-2/12-2/12</f>
        <v>20.696666666666637</v>
      </c>
    </row>
    <row r="7" spans="1:39" x14ac:dyDescent="0.25">
      <c r="A7" s="26" t="s">
        <v>192</v>
      </c>
      <c r="B7" s="26">
        <f>16*4</f>
        <v>64</v>
      </c>
      <c r="C7" s="24">
        <f>INT(AK7/12)</f>
        <v>8</v>
      </c>
      <c r="D7" s="25">
        <f>ROUNDDOWN(AK7-C7*12,0)</f>
        <v>7</v>
      </c>
      <c r="E7" s="21">
        <f>ROUND(B7*(C7+D7/12)*VLOOKUP(AA7,Rebars1,2),0)</f>
        <v>2919</v>
      </c>
      <c r="F7" s="26">
        <v>16</v>
      </c>
      <c r="G7" s="80">
        <f>ROUNDDOWN(AM7,0)</f>
        <v>7</v>
      </c>
      <c r="H7" s="79">
        <f>ROUNDDOWN((AM7-G7)*12,0)</f>
        <v>0</v>
      </c>
      <c r="I7" s="27"/>
      <c r="J7" s="28"/>
      <c r="K7" s="27"/>
      <c r="L7" s="28"/>
      <c r="M7" s="27"/>
      <c r="N7" s="28"/>
      <c r="O7" s="27"/>
      <c r="P7" s="28"/>
      <c r="Q7" s="27"/>
      <c r="R7" s="28"/>
      <c r="T7" s="21">
        <f>G7*12+H7</f>
        <v>84</v>
      </c>
      <c r="U7" s="21">
        <f>I7*12+J7</f>
        <v>0</v>
      </c>
      <c r="V7" s="21">
        <f>K7*12+L7</f>
        <v>0</v>
      </c>
      <c r="W7" s="21">
        <f>M7*12+N7</f>
        <v>0</v>
      </c>
      <c r="X7" s="21">
        <f>O7*12+P7</f>
        <v>0</v>
      </c>
      <c r="Y7" s="21">
        <f t="shared" si="0"/>
        <v>0</v>
      </c>
      <c r="AA7" s="11">
        <f>VALUE(MID(A7,3,2))</f>
        <v>11</v>
      </c>
      <c r="AB7" s="23">
        <f>IF(F7='R.A. Abutment - List'!$AB$4,T7+U7-VLOOKUP(AA7,Rebars2,3),0)</f>
        <v>0</v>
      </c>
      <c r="AC7" s="23">
        <f>IF(F7='R.A. Abutment - List'!$AC$4,T7+U7+IF(V7=0,T7,V7)-2*VLOOKUP(AA7,Rebars2,3),0)</f>
        <v>0</v>
      </c>
      <c r="AD7" s="23">
        <f>IF(F7='R.A. Abutment - List'!$AD$4,2*(T7+U7)-3*VLOOKUP(AA7,Rebars2,3)+2*VLOOKUP(AA7,Rebars2,7),0)</f>
        <v>0</v>
      </c>
      <c r="AE7" s="23">
        <f>IF(F7=$AE$4,T7+VLOOKUP(AA7,Rebars2,8),0)</f>
        <v>0</v>
      </c>
      <c r="AF7" s="23">
        <f>IF(F7=$AF$4,T7+VLOOKUP(AA7,Rebars2,8),0)</f>
        <v>103</v>
      </c>
      <c r="AG7" s="23">
        <f>IF($F7=$AG$4,$T7+SQRT($U7^2+$V7^2)-VLOOKUP(AA7,Rebars2,4),0)</f>
        <v>0</v>
      </c>
      <c r="AH7" s="23">
        <f t="shared" si="1"/>
        <v>0</v>
      </c>
      <c r="AI7" s="23">
        <f>IF(F7=$AI$4,(V7/T7)*SQRT(T7^2+(U7*PI())^2),0)</f>
        <v>0</v>
      </c>
      <c r="AJ7" s="23">
        <f>IF(F7=$AJ$4,Y7,0)</f>
        <v>0</v>
      </c>
      <c r="AK7" s="23">
        <f>SUM(AB7:AJ7)</f>
        <v>103</v>
      </c>
      <c r="AM7" s="60">
        <f>5+2</f>
        <v>7</v>
      </c>
    </row>
    <row r="8" spans="1:39" x14ac:dyDescent="0.25">
      <c r="A8" s="26"/>
      <c r="B8" s="26"/>
      <c r="C8" s="24"/>
      <c r="D8" s="25"/>
      <c r="F8" s="26"/>
      <c r="G8" s="27"/>
      <c r="H8" s="28"/>
      <c r="I8" s="27"/>
      <c r="J8" s="28"/>
      <c r="K8" s="27"/>
      <c r="L8" s="28"/>
      <c r="M8" s="27"/>
      <c r="N8" s="28"/>
      <c r="O8" s="27"/>
      <c r="P8" s="28"/>
      <c r="Q8" s="27"/>
      <c r="R8" s="28"/>
      <c r="AJ8" s="23"/>
      <c r="AK8" s="23"/>
      <c r="AM8" s="60"/>
    </row>
    <row r="9" spans="1:39" x14ac:dyDescent="0.25">
      <c r="A9" s="26" t="s">
        <v>294</v>
      </c>
      <c r="B9" s="26">
        <v>4</v>
      </c>
      <c r="C9" s="24">
        <f>INT(AK9/12)</f>
        <v>158</v>
      </c>
      <c r="D9" s="25">
        <f>ROUNDDOWN(AK9-C9*12,0)</f>
        <v>2</v>
      </c>
      <c r="E9" s="21">
        <f>ROUND(B9*(C9+D9/12)*VLOOKUP(AA9,Rebars1,2),0)</f>
        <v>423</v>
      </c>
      <c r="F9" s="26">
        <v>27</v>
      </c>
      <c r="G9" s="27">
        <v>0</v>
      </c>
      <c r="H9" s="28">
        <v>9</v>
      </c>
      <c r="I9" s="80">
        <v>2</v>
      </c>
      <c r="J9" s="79">
        <v>0</v>
      </c>
      <c r="K9" s="80">
        <f>ROUNDDOWN(AM9,0)</f>
        <v>18</v>
      </c>
      <c r="L9" s="79">
        <f>ROUNDDOWN((AM9-K9)*12,0)</f>
        <v>9</v>
      </c>
      <c r="M9" s="27"/>
      <c r="N9" s="28"/>
      <c r="O9" s="27"/>
      <c r="P9" s="28"/>
      <c r="Q9" s="27"/>
      <c r="R9" s="28"/>
      <c r="T9" s="21">
        <f>G9*12+H9</f>
        <v>9</v>
      </c>
      <c r="U9" s="21">
        <f>I9*12+J9</f>
        <v>24</v>
      </c>
      <c r="V9" s="21">
        <f>K9*12+L9</f>
        <v>225</v>
      </c>
      <c r="W9" s="21">
        <f>M9*12+N9</f>
        <v>0</v>
      </c>
      <c r="X9" s="21">
        <f>O9*12+P9</f>
        <v>0</v>
      </c>
      <c r="Y9" s="21">
        <f t="shared" ref="Y9:Y10" si="2">ROUNDDOWN(Q9,0)*12+R9</f>
        <v>0</v>
      </c>
      <c r="AA9" s="11">
        <f>VALUE(MID(A9,3,1))</f>
        <v>4</v>
      </c>
      <c r="AB9" s="23">
        <f>IF(F9='Drilled Shafts - List'!$AB$4,T9+U9-VLOOKUP(AA9,Rebars2,3),0)</f>
        <v>0</v>
      </c>
      <c r="AC9" s="23">
        <f>IF(F9='Drilled Shafts - List'!$AC$4,T9+U9+IF(V9=0,T9,V9)-2*VLOOKUP(AA9,Rebars2,3),0)</f>
        <v>0</v>
      </c>
      <c r="AD9" s="23">
        <f>IF(F9='Drilled Shafts - List'!$AD$4,2*(T9+U9)-3*VLOOKUP(AA9,Rebars2,3)+2*VLOOKUP(AA9,Rebars2,7),0)</f>
        <v>0</v>
      </c>
      <c r="AE9" s="23">
        <f>IF(F9=$AE$4,T9+VLOOKUP(AA9,Rebars2,8),0)</f>
        <v>0</v>
      </c>
      <c r="AF9" s="23">
        <f>IF(F9=$AF$4,T9+VLOOKUP(AA9,Rebars2,8),0)</f>
        <v>0</v>
      </c>
      <c r="AG9" s="23">
        <f>IF($F9=$AG$4,$T9+SQRT($U9^2+$V9^2)-VLOOKUP(AA9,Rebars2,4),0)</f>
        <v>0</v>
      </c>
      <c r="AH9" s="23">
        <f t="shared" ref="AH9:AH10" si="3">IF(F9=$AH$4,(V9/T9)*SQRT(T9^2+(U9*PI())^2),0)</f>
        <v>0</v>
      </c>
      <c r="AI9" s="23">
        <f>IF(F9=$AI$4,(V9/T9)*SQRT(T9^2+(U9*PI())^2),0)</f>
        <v>1898.3367942470504</v>
      </c>
      <c r="AJ9" s="23">
        <f>IF(F9=$AJ$4,Y9,0)</f>
        <v>0</v>
      </c>
      <c r="AK9" s="23">
        <f>SUM(AB9:AJ9)</f>
        <v>1898.3367942470504</v>
      </c>
      <c r="AM9" s="60">
        <f>883.03-869+5-3/12</f>
        <v>18.779999999999973</v>
      </c>
    </row>
    <row r="10" spans="1:39" x14ac:dyDescent="0.25">
      <c r="A10" s="26" t="s">
        <v>193</v>
      </c>
      <c r="B10" s="26">
        <v>4</v>
      </c>
      <c r="C10" s="24">
        <f>INT(AK10/12)</f>
        <v>42</v>
      </c>
      <c r="D10" s="25">
        <f>ROUNDDOWN(AK10-C10*12,0)</f>
        <v>2</v>
      </c>
      <c r="E10" s="21">
        <f>ROUND(B10*(C10+D10/12)*VLOOKUP(AA10,Rebars1,2),0)</f>
        <v>113</v>
      </c>
      <c r="F10" s="26">
        <v>27</v>
      </c>
      <c r="G10" s="27">
        <v>0</v>
      </c>
      <c r="H10" s="28">
        <v>9</v>
      </c>
      <c r="I10" s="80">
        <v>2</v>
      </c>
      <c r="J10" s="79">
        <v>0</v>
      </c>
      <c r="K10" s="80">
        <f>ROUNDDOWN(AM10,0)</f>
        <v>5</v>
      </c>
      <c r="L10" s="79">
        <f>ROUNDDOWN((AM10-K10)*12,0)</f>
        <v>0</v>
      </c>
      <c r="M10" s="27"/>
      <c r="N10" s="28"/>
      <c r="O10" s="27"/>
      <c r="P10" s="28"/>
      <c r="Q10" s="27"/>
      <c r="R10" s="28"/>
      <c r="T10" s="21">
        <f>G10*12+H10</f>
        <v>9</v>
      </c>
      <c r="U10" s="21">
        <f>I10*12+J10</f>
        <v>24</v>
      </c>
      <c r="V10" s="21">
        <f>K10*12+L10</f>
        <v>60</v>
      </c>
      <c r="W10" s="21">
        <f>M10*12+N10</f>
        <v>0</v>
      </c>
      <c r="X10" s="21">
        <f>O10*12+P10</f>
        <v>0</v>
      </c>
      <c r="Y10" s="21">
        <f t="shared" si="2"/>
        <v>0</v>
      </c>
      <c r="AA10" s="11">
        <f>VALUE(MID(A10,3,1))</f>
        <v>4</v>
      </c>
      <c r="AB10" s="23">
        <f>IF(F10='R.A. Abutment - List'!$AB$4,T10+U10-VLOOKUP(AA10,Rebars2,3),0)</f>
        <v>0</v>
      </c>
      <c r="AC10" s="23">
        <f>IF(F10='R.A. Abutment - List'!$AC$4,T10+U10+IF(V10=0,T10,V10)-2*VLOOKUP(AA10,Rebars2,3),0)</f>
        <v>0</v>
      </c>
      <c r="AD10" s="23">
        <f>IF(F10='R.A. Abutment - List'!$AD$4,2*(T10+U10)-3*VLOOKUP(AA10,Rebars2,3)+2*VLOOKUP(AA10,Rebars2,7),0)</f>
        <v>0</v>
      </c>
      <c r="AE10" s="23">
        <f>IF(F10=$AE$4,T10+VLOOKUP(AA10,Rebars2,8),0)</f>
        <v>0</v>
      </c>
      <c r="AF10" s="23">
        <f>IF(F10=$AF$4,T10+VLOOKUP(AA10,Rebars2,8),0)</f>
        <v>0</v>
      </c>
      <c r="AG10" s="23">
        <f>IF($F10=$AG$4,$T10+SQRT($U10^2+$V10^2)-VLOOKUP(AA10,Rebars2,4),0)</f>
        <v>0</v>
      </c>
      <c r="AH10" s="23">
        <f t="shared" si="3"/>
        <v>0</v>
      </c>
      <c r="AI10" s="23">
        <f>IF(F10=$AI$4,(V10/T10)*SQRT(T10^2+(U10*PI())^2),0)</f>
        <v>506.22314513254679</v>
      </c>
      <c r="AJ10" s="23">
        <f>IF(F10=$AJ$4,Y10,0)</f>
        <v>0</v>
      </c>
      <c r="AK10" s="23">
        <f>SUM(AB10:AJ10)</f>
        <v>506.22314513254679</v>
      </c>
      <c r="AM10" s="60">
        <f>5</f>
        <v>5</v>
      </c>
    </row>
    <row r="12" spans="1:39" x14ac:dyDescent="0.25">
      <c r="A12" s="26"/>
      <c r="B12" s="26"/>
      <c r="C12" s="49" t="s">
        <v>21</v>
      </c>
      <c r="D12" s="49"/>
      <c r="E12" s="21">
        <f>SUM(E6:E11)</f>
        <v>11998</v>
      </c>
      <c r="F12" s="11" t="s">
        <v>22</v>
      </c>
      <c r="G12" s="48"/>
      <c r="I12" s="27"/>
      <c r="J12" s="28"/>
      <c r="K12" s="27"/>
      <c r="L12" s="28"/>
      <c r="M12" s="27"/>
      <c r="N12" s="28"/>
      <c r="O12" s="27"/>
      <c r="P12" s="28"/>
      <c r="Q12" s="27"/>
      <c r="R12" s="28"/>
      <c r="AJ12" s="23"/>
      <c r="AK12" s="23"/>
    </row>
    <row r="13" spans="1:39" x14ac:dyDescent="0.25">
      <c r="A13" s="26"/>
      <c r="B13" s="26"/>
      <c r="C13" s="49"/>
      <c r="D13" s="49"/>
      <c r="G13" s="48"/>
      <c r="I13" s="27"/>
      <c r="J13" s="28"/>
      <c r="K13" s="27"/>
      <c r="L13" s="28"/>
      <c r="M13" s="27"/>
      <c r="N13" s="28"/>
      <c r="O13" s="27"/>
      <c r="P13" s="28"/>
      <c r="Q13" s="27"/>
      <c r="R13" s="28"/>
      <c r="AJ13" s="23"/>
      <c r="AK13" s="23"/>
    </row>
    <row r="14" spans="1:39" x14ac:dyDescent="0.25">
      <c r="A14" s="26"/>
      <c r="B14" s="26"/>
      <c r="C14" s="24"/>
      <c r="D14" s="25"/>
      <c r="F14" s="26"/>
      <c r="I14" s="27"/>
      <c r="J14" s="28"/>
      <c r="K14" s="27"/>
      <c r="L14" s="28"/>
      <c r="M14" s="27"/>
      <c r="N14" s="28"/>
      <c r="O14" s="27"/>
      <c r="P14" s="28"/>
      <c r="Q14" s="27"/>
      <c r="R14" s="28"/>
      <c r="AJ14" s="23"/>
      <c r="AK14" s="23"/>
    </row>
    <row r="15" spans="1:39" s="37" customFormat="1" x14ac:dyDescent="0.25">
      <c r="A15" s="38" t="s">
        <v>35</v>
      </c>
      <c r="B15" s="33"/>
      <c r="C15" s="34"/>
      <c r="D15" s="34"/>
      <c r="E15" s="34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5"/>
      <c r="AA15" s="33"/>
      <c r="AB15" s="36"/>
      <c r="AC15" s="36"/>
      <c r="AD15" s="36"/>
      <c r="AE15" s="36"/>
      <c r="AF15" s="36"/>
      <c r="AG15" s="23">
        <f t="shared" ref="AG15:AG38" si="4">IF(G15=$AF$4,U15+2*VLOOKUP(AB15,Rebars2,8),0)</f>
        <v>0</v>
      </c>
      <c r="AH15" s="23">
        <f t="shared" ref="AH15:AH24" si="5">IF($F15=$AH$4,$T15+SQRT($U15^2+$V15^2)-VLOOKUP(AA15,Rebars2,4),0)</f>
        <v>0</v>
      </c>
      <c r="AI15" s="36"/>
      <c r="AJ15" s="36"/>
      <c r="AK15" s="36"/>
    </row>
    <row r="16" spans="1:39" x14ac:dyDescent="0.25">
      <c r="B16" s="26">
        <v>1</v>
      </c>
      <c r="C16" s="24">
        <f>INT(AK16/12)</f>
        <v>10</v>
      </c>
      <c r="D16" s="25">
        <f>ROUNDDOWN(AK16-C16*12,0)</f>
        <v>0</v>
      </c>
      <c r="F16" s="30" t="str">
        <f>F17</f>
        <v>STR</v>
      </c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27">
        <v>10</v>
      </c>
      <c r="R16" s="28">
        <v>0</v>
      </c>
      <c r="T16" s="21">
        <f>IF(G17="TO",G16*12+H16,T17)</f>
        <v>0</v>
      </c>
      <c r="U16" s="21">
        <f>IF(I17="TO",I16*12+J16,U17)</f>
        <v>0</v>
      </c>
      <c r="V16" s="21">
        <f>IF(K17="TO",K16*12+L16,V17)</f>
        <v>0</v>
      </c>
      <c r="W16" s="21">
        <f>IF(M17="TO",M16*12+N16,W17)</f>
        <v>0</v>
      </c>
      <c r="X16" s="21">
        <f>IF(O17="TO",O16*12+P16,X17)</f>
        <v>0</v>
      </c>
      <c r="Y16" s="21">
        <f>IF(Q17="TO",Q16*12+R16,Y17)</f>
        <v>120</v>
      </c>
      <c r="AA16" s="11">
        <f>AA17</f>
        <v>5</v>
      </c>
      <c r="AB16" s="23">
        <f>IF(F16=$AB$4,T16+U16-VLOOKUP(AA16,Rebars2,3),0)</f>
        <v>0</v>
      </c>
      <c r="AC16" s="23">
        <f>IF(F16=$AC$4,T16+U16+IF(V16=0,T16,V16)-2*VLOOKUP(AA16,Rebars2,3),0)</f>
        <v>0</v>
      </c>
      <c r="AD16" s="23">
        <f>IF(F16=$AD$4,2*(T16+U16)-3*VLOOKUP(AA16,Rebars2,3)+2*VLOOKUP(AA16,Rebars2,7),0)</f>
        <v>0</v>
      </c>
      <c r="AF16" s="23">
        <f>IF(F49=$AF$4,T49+VLOOKUP(AA49,Rebars2,8),0)</f>
        <v>0</v>
      </c>
      <c r="AG16" s="23">
        <f t="shared" si="4"/>
        <v>0</v>
      </c>
      <c r="AH16" s="23">
        <f t="shared" si="5"/>
        <v>0</v>
      </c>
      <c r="AJ16" s="23">
        <f>IF(F16=$AJ$4,Y16,0)</f>
        <v>120</v>
      </c>
      <c r="AK16" s="23">
        <f>SUM(AB16:AJ16)</f>
        <v>120</v>
      </c>
    </row>
    <row r="17" spans="1:37" x14ac:dyDescent="0.25">
      <c r="A17" s="11" t="s">
        <v>39</v>
      </c>
      <c r="B17" s="11" t="s">
        <v>29</v>
      </c>
      <c r="C17" s="31" t="s">
        <v>30</v>
      </c>
      <c r="D17" s="32"/>
      <c r="E17" s="21">
        <f>ROUND(B16*B18*0.5*(C16+D16/12+C18+D18/12)*VLOOKUP(AA17,Rebars1,2),0)</f>
        <v>117</v>
      </c>
      <c r="F17" s="11" t="s">
        <v>20</v>
      </c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 t="s">
        <v>30</v>
      </c>
      <c r="R17" s="28"/>
      <c r="S17" s="23">
        <f>(Y18-Y16)/(B18-1)</f>
        <v>7.5</v>
      </c>
      <c r="T17" s="21">
        <f>IF(G17="TO",0.5*(T16+T18),G17*12+H17)</f>
        <v>0</v>
      </c>
      <c r="U17" s="21">
        <f>IF(I17="TO",0.5*(U16+U18),I17*12+J17)</f>
        <v>0</v>
      </c>
      <c r="V17" s="21">
        <f>IF(K17="TO",0.5*(V16+V18),K17*12+L17)</f>
        <v>0</v>
      </c>
      <c r="W17" s="21">
        <f>IF(M17="TO",0.5*(W16+W18),M17*12+N17)</f>
        <v>0</v>
      </c>
      <c r="X17" s="21">
        <f>IF(O17="TO",0.5*(X16+X18),O17*12+P17)</f>
        <v>0</v>
      </c>
      <c r="Y17" s="21">
        <f>IF(Q17="TO",0.5*(Y16+Y18),Q17*12+R17)</f>
        <v>150</v>
      </c>
      <c r="AA17" s="11">
        <f>VALUE(MID(A17,2,1))</f>
        <v>5</v>
      </c>
      <c r="AB17" s="23">
        <f>IF(F17=$AB$4,T17+U17-VLOOKUP(AA17,Rebars2,3),0)</f>
        <v>0</v>
      </c>
      <c r="AC17" s="23">
        <f>IF(F17=$AC$4,T17+U17+IF(V17=0,T17,V17)-2*VLOOKUP(AA17,Rebars2,3),0)</f>
        <v>0</v>
      </c>
      <c r="AD17" s="23">
        <f>IF(F17=$AD$4,2*(T17+U17)-3*VLOOKUP(AA17,Rebars2,3)+2*VLOOKUP(AA17,Rebars2,7),0)</f>
        <v>0</v>
      </c>
      <c r="AF17" s="23">
        <f>IF(F50=$AF$4,T50+VLOOKUP(AA50,Rebars2,8),0)</f>
        <v>0</v>
      </c>
      <c r="AG17" s="23">
        <f t="shared" si="4"/>
        <v>0</v>
      </c>
      <c r="AH17" s="23">
        <f t="shared" si="5"/>
        <v>0</v>
      </c>
      <c r="AJ17" s="23">
        <f>IF(F17=$AJ$4,Y17,0)</f>
        <v>150</v>
      </c>
      <c r="AK17" s="23">
        <f>SUM(AB17:AJ17)</f>
        <v>150</v>
      </c>
    </row>
    <row r="18" spans="1:37" x14ac:dyDescent="0.25">
      <c r="B18" s="26">
        <v>9</v>
      </c>
      <c r="C18" s="24">
        <f>INT(AK18/12)</f>
        <v>15</v>
      </c>
      <c r="D18" s="25">
        <f>ROUNDDOWN(AK18-C18*12,0)</f>
        <v>0</v>
      </c>
      <c r="F18" s="30" t="str">
        <f>F17</f>
        <v>STR</v>
      </c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27">
        <v>15</v>
      </c>
      <c r="R18" s="28">
        <v>0</v>
      </c>
      <c r="T18" s="21">
        <f>IF(G17="TO",G18*12+H18,T17)</f>
        <v>0</v>
      </c>
      <c r="U18" s="21">
        <f>IF(I17="TO",I18*12+J18,U17)</f>
        <v>0</v>
      </c>
      <c r="V18" s="21">
        <f>IF(K17="TO",K18*12+L18,V17)</f>
        <v>0</v>
      </c>
      <c r="W18" s="21">
        <f>IF(M17="TO",M18*12+N18,W17)</f>
        <v>0</v>
      </c>
      <c r="X18" s="21">
        <f>IF(O17="TO",O18*12+P18,X17)</f>
        <v>0</v>
      </c>
      <c r="Y18" s="21">
        <f>IF(Q17="TO",Q18*12+R18,Y17)</f>
        <v>180</v>
      </c>
      <c r="AA18" s="11">
        <f>AA17</f>
        <v>5</v>
      </c>
      <c r="AB18" s="23">
        <f>IF(F18=$AB$4,T18+U18-VLOOKUP(AA18,Rebars2,3),0)</f>
        <v>0</v>
      </c>
      <c r="AC18" s="23">
        <f>IF(F18=$AC$4,T18+U18+IF(V18=0,T18,V18)-2*VLOOKUP(AA18,Rebars2,3),0)</f>
        <v>0</v>
      </c>
      <c r="AD18" s="23">
        <f>IF(F18=$AD$4,2*(T18+U18)-3*VLOOKUP(AA18,Rebars2,3)+2*VLOOKUP(AA18,Rebars2,7),0)</f>
        <v>0</v>
      </c>
      <c r="AF18" s="23">
        <f>IF(F51=$AF$4,T51+VLOOKUP(AA51,Rebars2,8),0)</f>
        <v>0</v>
      </c>
      <c r="AG18" s="23">
        <f t="shared" si="4"/>
        <v>0</v>
      </c>
      <c r="AH18" s="23">
        <f t="shared" si="5"/>
        <v>0</v>
      </c>
      <c r="AJ18" s="23">
        <f>IF(F18=$AJ$4,Y18,0)</f>
        <v>180</v>
      </c>
      <c r="AK18" s="23">
        <f>SUM(AB18:AJ18)</f>
        <v>180</v>
      </c>
    </row>
    <row r="19" spans="1:37" s="37" customFormat="1" x14ac:dyDescent="0.25">
      <c r="A19" s="38" t="s">
        <v>37</v>
      </c>
      <c r="B19" s="33"/>
      <c r="C19" s="34"/>
      <c r="D19" s="34"/>
      <c r="E19" s="34"/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5"/>
      <c r="AA19" s="33"/>
      <c r="AB19" s="36"/>
      <c r="AC19" s="36"/>
      <c r="AD19" s="36"/>
      <c r="AE19" s="36"/>
      <c r="AF19" s="36"/>
      <c r="AG19" s="23">
        <f t="shared" si="4"/>
        <v>0</v>
      </c>
      <c r="AH19" s="23">
        <f t="shared" si="5"/>
        <v>0</v>
      </c>
      <c r="AI19" s="36"/>
      <c r="AJ19" s="36"/>
      <c r="AK19" s="36"/>
    </row>
    <row r="20" spans="1:37" x14ac:dyDescent="0.25">
      <c r="B20" s="26">
        <v>1</v>
      </c>
      <c r="C20" s="24">
        <f>INT(AK20/12)</f>
        <v>9</v>
      </c>
      <c r="D20" s="25">
        <f>ROUNDDOWN(AK20-C20*12,0)</f>
        <v>5</v>
      </c>
      <c r="F20" s="30">
        <f>F21</f>
        <v>2</v>
      </c>
      <c r="G20" s="27">
        <v>4</v>
      </c>
      <c r="H20" s="28">
        <v>0</v>
      </c>
      <c r="I20" s="27"/>
      <c r="J20" s="28"/>
      <c r="K20" s="27"/>
      <c r="L20" s="28"/>
      <c r="M20" s="27"/>
      <c r="N20" s="28"/>
      <c r="O20" s="27"/>
      <c r="P20" s="28"/>
      <c r="Q20" s="27"/>
      <c r="R20" s="28"/>
      <c r="T20" s="21">
        <f>IF(G21="TO",G20*12+H20,T21)</f>
        <v>48</v>
      </c>
      <c r="U20" s="21">
        <f>IF(I21="TO",I20*12+J20,U21)</f>
        <v>20</v>
      </c>
      <c r="V20" s="21">
        <f>IF(K21="TO",K20*12+L20,V21)</f>
        <v>0</v>
      </c>
      <c r="W20" s="21">
        <f>IF(M21="TO",M20*12+N20,W21)</f>
        <v>0</v>
      </c>
      <c r="X20" s="21">
        <f>IF(O21="TO",O20*12+P20,X21)</f>
        <v>0</v>
      </c>
      <c r="Y20" s="21">
        <f>IF(Q21="TO",Q20*12+R20,Y21)</f>
        <v>0</v>
      </c>
      <c r="AA20" s="11">
        <f>AA21</f>
        <v>5</v>
      </c>
      <c r="AB20" s="23">
        <f>IF(F20=$AB$4,T20+U20-VLOOKUP(AA20,Rebars2,3),0)</f>
        <v>0</v>
      </c>
      <c r="AC20" s="23">
        <f>IF(F20=$AC$4,T20+U20+IF(V20=0,T20,V20)-2*VLOOKUP(AA20,Rebars2,3),0)</f>
        <v>113</v>
      </c>
      <c r="AD20" s="23">
        <f>IF(F20=$AD$4,2*(T20+U20)-3*VLOOKUP(AA20,Rebars2,3)+2*VLOOKUP(AA20,Rebars2,7),0)</f>
        <v>0</v>
      </c>
      <c r="AF20" s="23">
        <f>IF(F53=$AF$4,T53+VLOOKUP(AA53,Rebars2,8),0)</f>
        <v>0</v>
      </c>
      <c r="AG20" s="23">
        <f t="shared" si="4"/>
        <v>0</v>
      </c>
      <c r="AH20" s="23">
        <f t="shared" si="5"/>
        <v>0</v>
      </c>
      <c r="AJ20" s="23">
        <f>IF(F20=$AJ$4,Y20,0)</f>
        <v>0</v>
      </c>
      <c r="AK20" s="23">
        <f>SUM(AB20:AJ20)</f>
        <v>113</v>
      </c>
    </row>
    <row r="21" spans="1:37" x14ac:dyDescent="0.25">
      <c r="A21" s="11" t="s">
        <v>39</v>
      </c>
      <c r="B21" s="11" t="s">
        <v>29</v>
      </c>
      <c r="C21" s="31" t="s">
        <v>30</v>
      </c>
      <c r="D21" s="32"/>
      <c r="E21" s="21">
        <f>ROUND(B20*B22*0.5*(C20+D20/12+C22+D22/12)*VLOOKUP(AA21,Rebars1,2),0)</f>
        <v>126</v>
      </c>
      <c r="F21" s="11">
        <v>2</v>
      </c>
      <c r="G21" s="27" t="s">
        <v>30</v>
      </c>
      <c r="H21" s="28"/>
      <c r="I21" s="27">
        <v>1</v>
      </c>
      <c r="J21" s="28">
        <v>8</v>
      </c>
      <c r="K21" s="27"/>
      <c r="L21" s="28"/>
      <c r="M21" s="27"/>
      <c r="N21" s="28"/>
      <c r="O21" s="27"/>
      <c r="P21" s="28"/>
      <c r="Q21" s="27"/>
      <c r="R21" s="28"/>
      <c r="S21" s="23">
        <f>(T22-T20)/(B22-1)</f>
        <v>6</v>
      </c>
      <c r="T21" s="21">
        <f>IF(G21="TO",0.5*(T20+T22),G21*12+H21)</f>
        <v>72</v>
      </c>
      <c r="U21" s="21">
        <f>IF(I21="TO",0.5*(U20+U22),I21*12+J21)</f>
        <v>20</v>
      </c>
      <c r="V21" s="21">
        <f>IF(K21="TO",0.5*(V20+V22),K21*12+L21)</f>
        <v>0</v>
      </c>
      <c r="W21" s="21">
        <f>IF(M21="TO",0.5*(W20+W22),M21*12+N21)</f>
        <v>0</v>
      </c>
      <c r="X21" s="21">
        <f>IF(O21="TO",0.5*(X20+X22),O21*12+P21)</f>
        <v>0</v>
      </c>
      <c r="Y21" s="21">
        <f>IF(Q21="TO",0.5*(Y20+Y22),Q21*12+R21)</f>
        <v>0</v>
      </c>
      <c r="AA21" s="11">
        <f>VALUE(MID(A21,2,1))</f>
        <v>5</v>
      </c>
      <c r="AB21" s="23">
        <f>IF(F21=$AB$4,T21+U21-VLOOKUP(AA21,Rebars2,3),0)</f>
        <v>0</v>
      </c>
      <c r="AC21" s="23">
        <f>IF(F21=$AC$4,T21+U21+IF(V21=0,T21,V21)-2*VLOOKUP(AA21,Rebars2,3),0)</f>
        <v>161</v>
      </c>
      <c r="AD21" s="23">
        <f>IF(F21=$AD$4,2*(T21+U21)-3*VLOOKUP(AA21,Rebars2,3)+2*VLOOKUP(AA21,Rebars2,7),0)</f>
        <v>0</v>
      </c>
      <c r="AF21" s="23">
        <f>IF(F54=$AF$4,T54+VLOOKUP(AA54,Rebars2,8),0)</f>
        <v>0</v>
      </c>
      <c r="AG21" s="23">
        <f t="shared" si="4"/>
        <v>0</v>
      </c>
      <c r="AH21" s="23">
        <f t="shared" si="5"/>
        <v>0</v>
      </c>
      <c r="AJ21" s="23">
        <f>IF(F21=$AJ$4,Y21,0)</f>
        <v>0</v>
      </c>
      <c r="AK21" s="23">
        <f>SUM(AB21:AJ21)</f>
        <v>161</v>
      </c>
    </row>
    <row r="22" spans="1:37" x14ac:dyDescent="0.25">
      <c r="B22" s="26">
        <v>9</v>
      </c>
      <c r="C22" s="24">
        <f>INT(AK22/12)</f>
        <v>17</v>
      </c>
      <c r="D22" s="25">
        <f>ROUNDDOWN(AK22-C22*12,0)</f>
        <v>5</v>
      </c>
      <c r="F22" s="30">
        <f>F21</f>
        <v>2</v>
      </c>
      <c r="G22" s="27">
        <v>8</v>
      </c>
      <c r="H22" s="28">
        <v>0</v>
      </c>
      <c r="I22" s="27"/>
      <c r="J22" s="28"/>
      <c r="K22" s="27"/>
      <c r="L22" s="28"/>
      <c r="M22" s="27"/>
      <c r="N22" s="28"/>
      <c r="O22" s="27"/>
      <c r="P22" s="28"/>
      <c r="Q22" s="27"/>
      <c r="R22" s="28"/>
      <c r="T22" s="21">
        <f>IF(G21="TO",G22*12+H22,T21)</f>
        <v>96</v>
      </c>
      <c r="U22" s="21">
        <f>IF(I21="TO",I22*12+J22,U21)</f>
        <v>20</v>
      </c>
      <c r="V22" s="21">
        <f>IF(K21="TO",K22*12+L22,V21)</f>
        <v>0</v>
      </c>
      <c r="W22" s="21">
        <f>IF(M21="TO",M22*12+N22,W21)</f>
        <v>0</v>
      </c>
      <c r="X22" s="21">
        <f>IF(O21="TO",O22*12+P22,X21)</f>
        <v>0</v>
      </c>
      <c r="Y22" s="21">
        <f>IF(Q21="TO",Q22*12+R22,Y21)</f>
        <v>0</v>
      </c>
      <c r="AA22" s="11">
        <f>AA21</f>
        <v>5</v>
      </c>
      <c r="AB22" s="23">
        <f>IF(F22=$AB$4,T22+U22-VLOOKUP(AA22,Rebars2,3),0)</f>
        <v>0</v>
      </c>
      <c r="AC22" s="23">
        <f>IF(F22=$AC$4,T22+U22+IF(V22=0,T22,V22)-2*VLOOKUP(AA22,Rebars2,3),0)</f>
        <v>209</v>
      </c>
      <c r="AD22" s="23">
        <f>IF(F22=$AD$4,2*(T22+U22)-3*VLOOKUP(AA22,Rebars2,3)+2*VLOOKUP(AA22,Rebars2,7),0)</f>
        <v>0</v>
      </c>
      <c r="AF22" s="23">
        <f>IF(F55=$AF$4,T55+VLOOKUP(AA55,Rebars2,8),0)</f>
        <v>0</v>
      </c>
      <c r="AG22" s="23">
        <f t="shared" si="4"/>
        <v>0</v>
      </c>
      <c r="AH22" s="23">
        <f t="shared" si="5"/>
        <v>0</v>
      </c>
      <c r="AJ22" s="23">
        <f>IF(F22=$AJ$4,Y22,0)</f>
        <v>0</v>
      </c>
      <c r="AK22" s="23">
        <f>SUM(AB22:AJ22)</f>
        <v>209</v>
      </c>
    </row>
    <row r="23" spans="1:37" s="37" customFormat="1" x14ac:dyDescent="0.25">
      <c r="A23" s="38" t="s">
        <v>38</v>
      </c>
      <c r="B23" s="33"/>
      <c r="C23" s="34"/>
      <c r="D23" s="34"/>
      <c r="E23" s="34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5"/>
      <c r="AA23" s="33"/>
      <c r="AB23" s="36"/>
      <c r="AC23" s="36"/>
      <c r="AD23" s="36"/>
      <c r="AE23" s="36"/>
      <c r="AF23" s="36"/>
      <c r="AG23" s="23">
        <f t="shared" si="4"/>
        <v>0</v>
      </c>
      <c r="AH23" s="23">
        <f t="shared" si="5"/>
        <v>0</v>
      </c>
      <c r="AI23" s="36"/>
      <c r="AJ23" s="36"/>
      <c r="AK23" s="36"/>
    </row>
    <row r="24" spans="1:37" x14ac:dyDescent="0.25">
      <c r="B24" s="26">
        <v>1</v>
      </c>
      <c r="C24" s="24">
        <f>INT(AK24/12)</f>
        <v>4</v>
      </c>
      <c r="D24" s="25">
        <f>ROUNDDOWN(AK24-C24*12,0)</f>
        <v>10</v>
      </c>
      <c r="F24" s="30">
        <f>F25</f>
        <v>1</v>
      </c>
      <c r="G24" s="27"/>
      <c r="H24" s="28"/>
      <c r="I24" s="27">
        <v>4</v>
      </c>
      <c r="J24" s="28">
        <v>0</v>
      </c>
      <c r="K24" s="27"/>
      <c r="L24" s="28"/>
      <c r="M24" s="27"/>
      <c r="N24" s="28"/>
      <c r="O24" s="27"/>
      <c r="P24" s="28"/>
      <c r="Q24" s="27"/>
      <c r="R24" s="28"/>
      <c r="T24" s="21">
        <f>IF(G25="TO",G24*12+H24,T25)</f>
        <v>12</v>
      </c>
      <c r="U24" s="21">
        <f>IF(I25="TO",I24*12+J24,U25)</f>
        <v>48</v>
      </c>
      <c r="V24" s="21">
        <f>IF(K25="TO",K24*12+L24,V25)</f>
        <v>0</v>
      </c>
      <c r="W24" s="21">
        <f>IF(M25="TO",M24*12+N24,W25)</f>
        <v>0</v>
      </c>
      <c r="X24" s="21">
        <f>IF(O25="TO",O24*12+P24,X25)</f>
        <v>0</v>
      </c>
      <c r="Y24" s="21">
        <f>IF(Q25="TO",Q24*12+R24,Y25)</f>
        <v>0</v>
      </c>
      <c r="AA24" s="11">
        <f>AA25</f>
        <v>5</v>
      </c>
      <c r="AB24" s="23">
        <f>IF(F24=$AB$4,U24+T24-VLOOKUP(AA24,Rebars2,3),0)</f>
        <v>58.5</v>
      </c>
      <c r="AC24" s="23">
        <f>IF(F24=$AC$4,T24+U24+IF(V24=0,T24,V24)-2*VLOOKUP(AA24,Rebars2,3),0)</f>
        <v>0</v>
      </c>
      <c r="AD24" s="23">
        <f>IF(F24=$AD$4,2*(T24+U24)-3*VLOOKUP(AA24,Rebars2,3)+2*VLOOKUP(AA24,Rebars2,7),0)</f>
        <v>0</v>
      </c>
      <c r="AF24" s="23">
        <f>IF(F57=$AF$4,T57+VLOOKUP(AA57,Rebars2,8),0)</f>
        <v>0</v>
      </c>
      <c r="AG24" s="23">
        <f t="shared" si="4"/>
        <v>0</v>
      </c>
      <c r="AH24" s="23">
        <f t="shared" si="5"/>
        <v>0</v>
      </c>
      <c r="AJ24" s="23">
        <f>IF(F24=$AJ$4,Y24,0)</f>
        <v>0</v>
      </c>
      <c r="AK24" s="23">
        <f>SUM(AB24:AJ24)</f>
        <v>58.5</v>
      </c>
    </row>
    <row r="25" spans="1:37" x14ac:dyDescent="0.25">
      <c r="A25" s="11" t="s">
        <v>39</v>
      </c>
      <c r="B25" s="11" t="s">
        <v>29</v>
      </c>
      <c r="C25" s="31" t="s">
        <v>30</v>
      </c>
      <c r="D25" s="32"/>
      <c r="E25" s="21">
        <f>ROUND(B24*B26*0.5*(C24+D24/12+C26+D26/12)*VLOOKUP(AA25,Rebars1,2),0)</f>
        <v>64</v>
      </c>
      <c r="F25" s="11">
        <v>1</v>
      </c>
      <c r="G25" s="27">
        <v>1</v>
      </c>
      <c r="H25" s="28">
        <v>0</v>
      </c>
      <c r="I25" s="27" t="s">
        <v>30</v>
      </c>
      <c r="J25" s="28"/>
      <c r="K25" s="27"/>
      <c r="L25" s="28"/>
      <c r="M25" s="27"/>
      <c r="N25" s="28"/>
      <c r="O25" s="27"/>
      <c r="P25" s="28"/>
      <c r="Q25" s="27"/>
      <c r="R25" s="28"/>
      <c r="S25" s="23">
        <f>(U26-U24)/(B26-1)</f>
        <v>6</v>
      </c>
      <c r="T25" s="21">
        <f>IF(G25="TO",0.5*(T24+T26),G25*12+H25)</f>
        <v>12</v>
      </c>
      <c r="U25" s="21">
        <f>IF(I25="TO",0.5*(U24+U26),I25*12+J25)</f>
        <v>72</v>
      </c>
      <c r="V25" s="21">
        <f>IF(K25="TO",0.5*(V24+V26),K25*12+L25)</f>
        <v>0</v>
      </c>
      <c r="W25" s="21">
        <f>IF(M25="TO",0.5*(W24+W26),M25*12+N25)</f>
        <v>0</v>
      </c>
      <c r="X25" s="21">
        <f>IF(O25="TO",0.5*(X24+X26),O25*12+P25)</f>
        <v>0</v>
      </c>
      <c r="Y25" s="21">
        <f>IF(Q25="TO",0.5*(Y24+Y26),Q25*12+R25)</f>
        <v>0</v>
      </c>
      <c r="AA25" s="11">
        <f>VALUE(MID(A25,2,1))</f>
        <v>5</v>
      </c>
      <c r="AB25" s="23">
        <f>IF(F25=$AB$4,U25+T25-VLOOKUP(AA25,Rebars2,3),0)</f>
        <v>82.5</v>
      </c>
      <c r="AC25" s="23">
        <f>IF(F25=$AC$4,T25+U25+IF(V25=0,T25,V25)-2*VLOOKUP(AA25,Rebars2,3),0)</f>
        <v>0</v>
      </c>
      <c r="AD25" s="23">
        <f>IF(F25=$AD$4,2*(T25+U25)-3*VLOOKUP(AA25,Rebars2,3)+2*VLOOKUP(AA25,Rebars2,7),0)</f>
        <v>0</v>
      </c>
      <c r="AF25" s="23">
        <f>IF(F58=$AF$4,T58+VLOOKUP(AA58,Rebars2,8),0)</f>
        <v>0</v>
      </c>
      <c r="AG25" s="23">
        <f t="shared" si="4"/>
        <v>0</v>
      </c>
      <c r="AJ25" s="23">
        <f>IF(F25=$AJ$4,Y25,0)</f>
        <v>0</v>
      </c>
      <c r="AK25" s="23">
        <f>SUM(AB25:AJ25)</f>
        <v>82.5</v>
      </c>
    </row>
    <row r="26" spans="1:37" x14ac:dyDescent="0.25">
      <c r="B26" s="26">
        <v>9</v>
      </c>
      <c r="C26" s="24">
        <f>INT(AK26/12)</f>
        <v>8</v>
      </c>
      <c r="D26" s="25">
        <f>ROUNDDOWN(AK26-C26*12,0)</f>
        <v>10</v>
      </c>
      <c r="F26" s="30">
        <f>F25</f>
        <v>1</v>
      </c>
      <c r="G26" s="27"/>
      <c r="H26" s="28"/>
      <c r="I26" s="27">
        <v>8</v>
      </c>
      <c r="J26" s="28">
        <v>0</v>
      </c>
      <c r="K26" s="27"/>
      <c r="L26" s="28"/>
      <c r="M26" s="27"/>
      <c r="N26" s="28"/>
      <c r="O26" s="27"/>
      <c r="P26" s="28"/>
      <c r="Q26" s="27"/>
      <c r="R26" s="28"/>
      <c r="T26" s="21">
        <f>IF(G25="TO",G26*12+H26,T25)</f>
        <v>12</v>
      </c>
      <c r="U26" s="21">
        <f>IF(I25="TO",I26*12+J26,U25)</f>
        <v>96</v>
      </c>
      <c r="V26" s="21">
        <f>IF(K25="TO",K26*12+L26,V25)</f>
        <v>0</v>
      </c>
      <c r="W26" s="21">
        <f>IF(M25="TO",M26*12+N26,W25)</f>
        <v>0</v>
      </c>
      <c r="X26" s="21">
        <f>IF(O25="TO",O26*12+P26,X25)</f>
        <v>0</v>
      </c>
      <c r="Y26" s="21">
        <f>IF(Q25="TO",Q26*12+R26,Y25)</f>
        <v>0</v>
      </c>
      <c r="AA26" s="11">
        <f>AA25</f>
        <v>5</v>
      </c>
      <c r="AB26" s="23">
        <f>IF(F26=$AB$4,U26+T26-VLOOKUP(AA26,Rebars2,3),0)</f>
        <v>106.5</v>
      </c>
      <c r="AC26" s="23">
        <f>IF(F26=$AC$4,T26+U26+IF(V26=0,T26,V26)-2*VLOOKUP(AA26,Rebars2,3),0)</f>
        <v>0</v>
      </c>
      <c r="AD26" s="23">
        <f>IF(F26=$AD$4,2*(T26+U26)-3*VLOOKUP(AA26,Rebars2,3)+2*VLOOKUP(AA26,Rebars2,7),0)</f>
        <v>0</v>
      </c>
      <c r="AF26" s="23">
        <f>IF(F59=$AF$4,T59+VLOOKUP(AA59,Rebars2,8),0)</f>
        <v>0</v>
      </c>
      <c r="AG26" s="23">
        <f t="shared" si="4"/>
        <v>0</v>
      </c>
      <c r="AH26" s="23">
        <f>IF($F26=$AH$4,$T26+SQRT($U26^2+$V26^2)-VLOOKUP(AA26,Rebars2,4),0)</f>
        <v>0</v>
      </c>
      <c r="AJ26" s="23">
        <f>IF(F26=$AJ$4,Y26,0)</f>
        <v>0</v>
      </c>
      <c r="AK26" s="23">
        <f>SUM(AB26:AJ26)</f>
        <v>106.5</v>
      </c>
    </row>
    <row r="27" spans="1:37" s="37" customFormat="1" x14ac:dyDescent="0.25">
      <c r="A27" s="38" t="s">
        <v>41</v>
      </c>
      <c r="B27" s="33"/>
      <c r="C27" s="34"/>
      <c r="D27" s="34"/>
      <c r="E27" s="34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5"/>
      <c r="AA27" s="33"/>
      <c r="AB27" s="36"/>
      <c r="AC27" s="36"/>
      <c r="AD27" s="36"/>
      <c r="AE27" s="36"/>
      <c r="AF27" s="36"/>
      <c r="AG27" s="23">
        <f t="shared" si="4"/>
        <v>0</v>
      </c>
      <c r="AH27" s="23">
        <f>IF($F27=$AH$4,$T27+SQRT($U27^2+$V27^2)-VLOOKUP(AA27,Rebars2,4),0)</f>
        <v>0</v>
      </c>
      <c r="AI27" s="36"/>
      <c r="AJ27" s="36"/>
      <c r="AK27" s="23"/>
    </row>
    <row r="28" spans="1:37" x14ac:dyDescent="0.25">
      <c r="B28" s="26">
        <v>1</v>
      </c>
      <c r="C28" s="24">
        <f>INT(AK28/12)</f>
        <v>10</v>
      </c>
      <c r="D28" s="25">
        <f>ROUNDDOWN(AK28-C28*12,0)</f>
        <v>6</v>
      </c>
      <c r="F28" s="30">
        <f>F29</f>
        <v>3</v>
      </c>
      <c r="G28" s="27">
        <v>4</v>
      </c>
      <c r="H28" s="28">
        <v>0</v>
      </c>
      <c r="I28" s="27"/>
      <c r="J28" s="28"/>
      <c r="K28" s="27"/>
      <c r="L28" s="28"/>
      <c r="M28" s="27"/>
      <c r="N28" s="28"/>
      <c r="O28" s="27"/>
      <c r="P28" s="28"/>
      <c r="Q28" s="27"/>
      <c r="R28" s="28"/>
      <c r="T28" s="21">
        <f>IF(G29="TO",G28*12+H28,T29)</f>
        <v>48</v>
      </c>
      <c r="U28" s="21">
        <f>IF(I29="TO",I28*12+J28,U29)</f>
        <v>12</v>
      </c>
      <c r="V28" s="21">
        <f>IF(K29="TO",K28*12+L28,V29)</f>
        <v>0</v>
      </c>
      <c r="W28" s="21">
        <f>IF(M29="TO",M28*12+N28,W29)</f>
        <v>0</v>
      </c>
      <c r="X28" s="21">
        <f>IF(O29="TO",O28*12+P28,X29)</f>
        <v>0</v>
      </c>
      <c r="Y28" s="21">
        <f>IF(Q29="TO",Q28*12+R28,Y29)</f>
        <v>0</v>
      </c>
      <c r="AA28" s="11">
        <f>AA29</f>
        <v>5</v>
      </c>
      <c r="AB28" s="23">
        <f>IF(F28=$AB$4,U28+T28-VLOOKUP(AA28,Rebars2,3),0)</f>
        <v>0</v>
      </c>
      <c r="AC28" s="23">
        <f>IF(F28=$AC$4,T28+U28+IF(V28=0,T28,V28)-2*VLOOKUP(AA28,Rebars2,3),0)</f>
        <v>0</v>
      </c>
      <c r="AD28" s="23">
        <f>IF(F28=$AD$4,2*(T28+U28)-3*VLOOKUP(AA28,Rebars2,3)+2*VLOOKUP(AA28,Rebars2,7),0)</f>
        <v>126.5</v>
      </c>
      <c r="AF28" s="23">
        <f>IF(F61=$AF$4,T61+VLOOKUP(AA61,Rebars2,8),0)</f>
        <v>0</v>
      </c>
      <c r="AG28" s="23">
        <f t="shared" si="4"/>
        <v>0</v>
      </c>
      <c r="AH28" s="23">
        <f>IF($F28=$AH$4,$T28+SQRT($U28^2+$V28^2)-VLOOKUP(AA28,Rebars2,4),0)</f>
        <v>0</v>
      </c>
      <c r="AK28" s="23">
        <f t="shared" ref="AK28:AK32" si="6">SUM(AB28:AJ28)</f>
        <v>126.5</v>
      </c>
    </row>
    <row r="29" spans="1:37" x14ac:dyDescent="0.25">
      <c r="A29" s="11" t="s">
        <v>39</v>
      </c>
      <c r="B29" s="11" t="s">
        <v>29</v>
      </c>
      <c r="C29" s="31" t="s">
        <v>30</v>
      </c>
      <c r="D29" s="32"/>
      <c r="E29" s="21">
        <f>ROUND(B28*B30*0.5*(C28+D28/12+C30+D30/12)*VLOOKUP(AA29,Rebars1,2),0)</f>
        <v>136</v>
      </c>
      <c r="F29" s="11">
        <v>3</v>
      </c>
      <c r="G29" s="27" t="s">
        <v>30</v>
      </c>
      <c r="H29" s="28"/>
      <c r="I29" s="27">
        <v>1</v>
      </c>
      <c r="J29" s="28">
        <v>0</v>
      </c>
      <c r="K29" s="27"/>
      <c r="L29" s="28"/>
      <c r="M29" s="27"/>
      <c r="N29" s="28"/>
      <c r="O29" s="27"/>
      <c r="P29" s="28"/>
      <c r="Q29" s="27"/>
      <c r="R29" s="28"/>
      <c r="S29" s="23">
        <f>(T30-T28)/(B30-1)</f>
        <v>6</v>
      </c>
      <c r="T29" s="21">
        <f>IF(G29="TO",0.5*(T28+T30),G29*12+H29)</f>
        <v>72</v>
      </c>
      <c r="U29" s="21">
        <f>IF(I29="TO",0.5*(U28+U30),I29*12+J29)</f>
        <v>12</v>
      </c>
      <c r="V29" s="21">
        <f>IF(K29="TO",0.5*(V28+V30),K29*12+L29)</f>
        <v>0</v>
      </c>
      <c r="W29" s="21">
        <f>IF(M29="TO",0.5*(W28+W30),M29*12+N29)</f>
        <v>0</v>
      </c>
      <c r="X29" s="21">
        <f>IF(O29="TO",0.5*(X28+X30),O29*12+P29)</f>
        <v>0</v>
      </c>
      <c r="Y29" s="21">
        <f>IF(Q29="TO",0.5*(Y28+Y30),Q29*12+R29)</f>
        <v>0</v>
      </c>
      <c r="AA29" s="11">
        <f>VALUE(MID(A29,2,1))</f>
        <v>5</v>
      </c>
      <c r="AB29" s="23">
        <f>IF(F29=$AB$4,U29+T29-VLOOKUP(AA29,Rebars2,3),0)</f>
        <v>0</v>
      </c>
      <c r="AC29" s="23">
        <f>IF(F29=$AC$4,T29+U29+IF(V29=0,T29,V29)-2*VLOOKUP(AA29,Rebars2,3),0)</f>
        <v>0</v>
      </c>
      <c r="AD29" s="23">
        <f>IF(F29=$AD$4,2*(T29+U29)-3*VLOOKUP(AA29,Rebars2,3)+2*VLOOKUP(AA29,Rebars2,7),0)</f>
        <v>174.5</v>
      </c>
      <c r="AF29" s="23">
        <f>IF(F62=$AF$4,T62+VLOOKUP(AA62,Rebars2,8),0)</f>
        <v>0</v>
      </c>
      <c r="AG29" s="23">
        <f t="shared" si="4"/>
        <v>0</v>
      </c>
      <c r="AH29" s="23">
        <f>IF($F29=$AH$4,$T29+SQRT($U29^2+$V29^2)-VLOOKUP(AA29,Rebars2,4),0)</f>
        <v>0</v>
      </c>
      <c r="AK29" s="23">
        <f t="shared" si="6"/>
        <v>174.5</v>
      </c>
    </row>
    <row r="30" spans="1:37" x14ac:dyDescent="0.25">
      <c r="B30" s="26">
        <v>9</v>
      </c>
      <c r="C30" s="24">
        <f>INT(AK30/12)</f>
        <v>18</v>
      </c>
      <c r="D30" s="25">
        <f>ROUNDDOWN(AK30-C30*12,0)</f>
        <v>6</v>
      </c>
      <c r="F30" s="30">
        <f>F29</f>
        <v>3</v>
      </c>
      <c r="G30" s="27">
        <v>8</v>
      </c>
      <c r="H30" s="28">
        <v>0</v>
      </c>
      <c r="I30" s="27"/>
      <c r="J30" s="28"/>
      <c r="K30" s="27"/>
      <c r="L30" s="28"/>
      <c r="M30" s="27"/>
      <c r="N30" s="28"/>
      <c r="O30" s="27"/>
      <c r="P30" s="28"/>
      <c r="Q30" s="27"/>
      <c r="R30" s="28"/>
      <c r="T30" s="21">
        <f>IF(G29="TO",G30*12+H30,T29)</f>
        <v>96</v>
      </c>
      <c r="U30" s="21">
        <f>IF(I29="TO",I30*12+J30,U29)</f>
        <v>12</v>
      </c>
      <c r="V30" s="21">
        <f>IF(K29="TO",K30*12+L30,V29)</f>
        <v>0</v>
      </c>
      <c r="W30" s="21">
        <f>IF(M29="TO",M30*12+N30,W29)</f>
        <v>0</v>
      </c>
      <c r="X30" s="21">
        <f>IF(O29="TO",O30*12+P30,X29)</f>
        <v>0</v>
      </c>
      <c r="Y30" s="21">
        <f>IF(Q29="TO",Q30*12+R30,Y29)</f>
        <v>0</v>
      </c>
      <c r="AA30" s="11">
        <f>AA29</f>
        <v>5</v>
      </c>
      <c r="AB30" s="23">
        <f>IF(F30=$AB$4,U30+T30-VLOOKUP(AA30,Rebars2,3),0)</f>
        <v>0</v>
      </c>
      <c r="AC30" s="23">
        <f>IF(F30=$AC$4,T30+U30+IF(V30=0,T30,V30)-2*VLOOKUP(AA30,Rebars2,3),0)</f>
        <v>0</v>
      </c>
      <c r="AD30" s="23">
        <f>IF(F30=$AD$4,2*(T30+U30)-3*VLOOKUP(AA30,Rebars2,3)+2*VLOOKUP(AA30,Rebars2,7),0)</f>
        <v>222.5</v>
      </c>
      <c r="AF30" s="23">
        <f>IF(F63=$AF$4,T63+VLOOKUP(AA63,Rebars2,8),0)</f>
        <v>0</v>
      </c>
      <c r="AG30" s="23">
        <f t="shared" si="4"/>
        <v>0</v>
      </c>
      <c r="AK30" s="23">
        <f t="shared" si="6"/>
        <v>222.5</v>
      </c>
    </row>
    <row r="31" spans="1:37" s="37" customFormat="1" x14ac:dyDescent="0.25">
      <c r="A31" s="38" t="s">
        <v>45</v>
      </c>
      <c r="B31" s="33"/>
      <c r="C31" s="34"/>
      <c r="D31" s="34"/>
      <c r="E31" s="34"/>
      <c r="F31" s="33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5"/>
      <c r="AA31" s="33"/>
      <c r="AB31" s="36"/>
      <c r="AC31" s="36"/>
      <c r="AD31" s="36"/>
      <c r="AE31" s="36"/>
      <c r="AF31" s="36"/>
      <c r="AG31" s="23">
        <f t="shared" si="4"/>
        <v>0</v>
      </c>
      <c r="AH31" s="23">
        <f>IF($F31=$AH$4,$T31+SQRT($U31^2+$V31^2)-VLOOKUP(AA31,Rebars2,4),0)</f>
        <v>0</v>
      </c>
      <c r="AI31" s="36"/>
      <c r="AK31" s="23"/>
    </row>
    <row r="32" spans="1:37" x14ac:dyDescent="0.25">
      <c r="A32" s="11" t="s">
        <v>44</v>
      </c>
      <c r="B32" s="26">
        <v>10</v>
      </c>
      <c r="C32" s="24" t="e">
        <f>INT(#REF!/12)</f>
        <v>#REF!</v>
      </c>
      <c r="D32" s="25" t="e">
        <f>ROUNDDOWN(#REF!-C32*12,0)</f>
        <v>#REF!</v>
      </c>
      <c r="E32" s="21" t="e">
        <f t="shared" ref="E32" si="7">ROUND(B32*(C32+D32/12)*VLOOKUP(AA32,Rebars1,2),0)</f>
        <v>#REF!</v>
      </c>
      <c r="F32" s="26">
        <v>26</v>
      </c>
      <c r="G32" s="27">
        <v>2</v>
      </c>
      <c r="H32" s="28">
        <v>2</v>
      </c>
      <c r="I32" s="27">
        <v>0</v>
      </c>
      <c r="J32" s="28">
        <v>5</v>
      </c>
      <c r="K32" s="27">
        <v>2</v>
      </c>
      <c r="L32" s="28">
        <v>7</v>
      </c>
      <c r="M32" s="27">
        <v>0</v>
      </c>
      <c r="N32" s="28">
        <v>10</v>
      </c>
      <c r="O32" s="27">
        <v>1</v>
      </c>
      <c r="P32" s="28">
        <v>9</v>
      </c>
      <c r="Q32" s="27"/>
      <c r="R32" s="28"/>
      <c r="T32" s="21">
        <f t="shared" ref="T32" si="8">G32*12+H32</f>
        <v>26</v>
      </c>
      <c r="U32" s="21">
        <f t="shared" ref="U32" si="9">I32*12+J32</f>
        <v>5</v>
      </c>
      <c r="V32" s="21">
        <f t="shared" ref="V32" si="10">K32*12+L32</f>
        <v>31</v>
      </c>
      <c r="W32" s="21">
        <f t="shared" ref="W32" si="11">M32*12+N32</f>
        <v>10</v>
      </c>
      <c r="X32" s="21">
        <f t="shared" ref="X32" si="12">O32*12+P32</f>
        <v>21</v>
      </c>
      <c r="Y32" s="21">
        <f t="shared" ref="Y32" si="13">Q32*12+R32</f>
        <v>0</v>
      </c>
      <c r="AA32" s="11">
        <f>VALUE(MID(A32,2,1))</f>
        <v>6</v>
      </c>
      <c r="AB32" s="23">
        <f t="shared" ref="AB32" si="14">IF(F32=$AB$4,T32+U32-VLOOKUP(AA32,Rebars2,3),0)</f>
        <v>0</v>
      </c>
      <c r="AC32" s="23">
        <f>IF(F32=$AC$4,T32+U32+IF(V32=0,T32,V32)-2*VLOOKUP(AA32,Rebars2,3),0)</f>
        <v>0</v>
      </c>
      <c r="AD32" s="23">
        <f>IF(F32=$AD$4,2*(T32+U32)-3*VLOOKUP(AA32,Rebars2,3)+2*VLOOKUP(AA32,Rebars2,7),0)</f>
        <v>0</v>
      </c>
      <c r="AF32" s="23">
        <f>IF(F65=$AF$4,T65+VLOOKUP(AA65,Rebars2,8),0)</f>
        <v>0</v>
      </c>
      <c r="AG32" s="23">
        <f t="shared" si="4"/>
        <v>0</v>
      </c>
      <c r="AH32" s="23">
        <f>IF($F32=$AH$4,$T32+SQRT($U32^2+$V32^2)-VLOOKUP(AA32,Rebars2,4),0)</f>
        <v>0</v>
      </c>
      <c r="AK32" s="23">
        <f t="shared" si="6"/>
        <v>0</v>
      </c>
    </row>
    <row r="33" spans="1:41" s="37" customFormat="1" x14ac:dyDescent="0.25">
      <c r="A33" s="38"/>
      <c r="B33" s="33"/>
      <c r="C33" s="34"/>
      <c r="D33" s="34"/>
      <c r="E33" s="34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5"/>
      <c r="AA33" s="33"/>
      <c r="AB33" s="36"/>
      <c r="AC33" s="36"/>
      <c r="AD33" s="36"/>
      <c r="AE33" s="36"/>
      <c r="AF33" s="36"/>
      <c r="AG33" s="23">
        <f t="shared" si="4"/>
        <v>0</v>
      </c>
      <c r="AH33" s="23"/>
      <c r="AI33" s="36"/>
      <c r="AK33" s="23"/>
    </row>
    <row r="34" spans="1:41" x14ac:dyDescent="0.25">
      <c r="AG34" s="23">
        <f t="shared" si="4"/>
        <v>0</v>
      </c>
      <c r="AH34" s="23">
        <f>IF($F34=$AH$4,$T34+SQRT($U34^2+$V34^2)-VLOOKUP(AA34,Rebars2,4),0)</f>
        <v>0</v>
      </c>
    </row>
    <row r="35" spans="1:41" x14ac:dyDescent="0.25">
      <c r="AG35" s="23">
        <f t="shared" si="4"/>
        <v>0</v>
      </c>
    </row>
    <row r="36" spans="1:41" x14ac:dyDescent="0.25">
      <c r="AG36" s="23">
        <f t="shared" si="4"/>
        <v>0</v>
      </c>
      <c r="AH36" s="23">
        <f>IF($F36=$AH$4,$T36+SQRT($U36^2+$V36^2)-VLOOKUP(AA36,Rebars2,4),0)</f>
        <v>0</v>
      </c>
    </row>
    <row r="37" spans="1:41" x14ac:dyDescent="0.25">
      <c r="AG37" s="23">
        <f t="shared" si="4"/>
        <v>0</v>
      </c>
    </row>
    <row r="38" spans="1:41" s="23" customFormat="1" x14ac:dyDescent="0.25">
      <c r="A38" s="11"/>
      <c r="B38" s="11"/>
      <c r="C38" s="21"/>
      <c r="D38" s="21"/>
      <c r="E38" s="21"/>
      <c r="F38" s="1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2"/>
      <c r="AA38" s="11"/>
      <c r="AG38" s="23">
        <f t="shared" si="4"/>
        <v>0</v>
      </c>
      <c r="AJ38"/>
      <c r="AK38"/>
      <c r="AL38"/>
      <c r="AM38"/>
      <c r="AN38"/>
      <c r="AO38"/>
    </row>
    <row r="40" spans="1:41" s="23" customFormat="1" x14ac:dyDescent="0.25">
      <c r="A40" s="11"/>
      <c r="B40" s="11"/>
      <c r="C40" s="21"/>
      <c r="D40" s="21"/>
      <c r="E40" s="21"/>
      <c r="F40" s="1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2"/>
      <c r="AA40" s="11"/>
      <c r="AG40" s="23">
        <f>IF(G40=$AF$4,U40+2*VLOOKUP(AB40,Rebars2,8),0)</f>
        <v>0</v>
      </c>
      <c r="AJ40"/>
      <c r="AK40"/>
      <c r="AL40"/>
      <c r="AM40"/>
      <c r="AN40"/>
      <c r="AO40"/>
    </row>
    <row r="42" spans="1:41" s="23" customFormat="1" x14ac:dyDescent="0.25">
      <c r="A42" s="11"/>
      <c r="B42" s="11"/>
      <c r="C42" s="21"/>
      <c r="D42" s="21"/>
      <c r="E42" s="21"/>
      <c r="F42" s="1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2"/>
      <c r="AA42" s="11"/>
      <c r="AG42" s="23">
        <f t="shared" ref="AG42:AG62" si="15">IF(G42=$AF$4,U42+2*VLOOKUP(AB42,Rebars2,8),0)</f>
        <v>0</v>
      </c>
      <c r="AJ42"/>
      <c r="AK42"/>
      <c r="AL42"/>
      <c r="AM42"/>
      <c r="AN42"/>
      <c r="AO42"/>
    </row>
    <row r="43" spans="1:41" s="23" customFormat="1" x14ac:dyDescent="0.25">
      <c r="A43" s="11"/>
      <c r="B43" s="11"/>
      <c r="C43" s="21"/>
      <c r="D43" s="21"/>
      <c r="E43" s="21"/>
      <c r="F43" s="1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2"/>
      <c r="AA43" s="11"/>
      <c r="AG43" s="23">
        <f t="shared" si="15"/>
        <v>0</v>
      </c>
      <c r="AJ43"/>
      <c r="AK43"/>
      <c r="AL43"/>
      <c r="AM43"/>
      <c r="AN43"/>
      <c r="AO43"/>
    </row>
    <row r="44" spans="1:41" s="23" customFormat="1" x14ac:dyDescent="0.25">
      <c r="A44" s="11"/>
      <c r="B44" s="11"/>
      <c r="C44" s="21"/>
      <c r="D44" s="21"/>
      <c r="E44" s="21"/>
      <c r="F44" s="1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2"/>
      <c r="AA44" s="11"/>
      <c r="AG44" s="23">
        <f t="shared" si="15"/>
        <v>0</v>
      </c>
      <c r="AJ44"/>
      <c r="AK44"/>
      <c r="AL44"/>
      <c r="AM44"/>
      <c r="AN44"/>
      <c r="AO44"/>
    </row>
    <row r="45" spans="1:41" s="23" customFormat="1" x14ac:dyDescent="0.25">
      <c r="A45" s="11"/>
      <c r="B45" s="11"/>
      <c r="C45" s="21"/>
      <c r="D45" s="21"/>
      <c r="E45" s="21"/>
      <c r="F45" s="1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2"/>
      <c r="AA45" s="11"/>
      <c r="AG45" s="23">
        <f t="shared" si="15"/>
        <v>0</v>
      </c>
      <c r="AJ45"/>
      <c r="AK45"/>
      <c r="AL45"/>
      <c r="AM45"/>
      <c r="AN45"/>
      <c r="AO45"/>
    </row>
    <row r="46" spans="1:41" s="23" customFormat="1" x14ac:dyDescent="0.25">
      <c r="A46" s="11"/>
      <c r="B46" s="11"/>
      <c r="C46" s="21"/>
      <c r="D46" s="21"/>
      <c r="E46" s="21"/>
      <c r="F46" s="1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2"/>
      <c r="AA46" s="11"/>
      <c r="AG46" s="23">
        <f t="shared" si="15"/>
        <v>0</v>
      </c>
      <c r="AJ46"/>
      <c r="AK46"/>
      <c r="AL46"/>
      <c r="AM46"/>
      <c r="AN46"/>
      <c r="AO46"/>
    </row>
    <row r="47" spans="1:41" s="23" customFormat="1" x14ac:dyDescent="0.25">
      <c r="A47" s="11"/>
      <c r="B47" s="11"/>
      <c r="C47" s="21"/>
      <c r="D47" s="21"/>
      <c r="E47" s="21"/>
      <c r="F47" s="1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2"/>
      <c r="AA47" s="11"/>
      <c r="AG47" s="23">
        <f t="shared" si="15"/>
        <v>0</v>
      </c>
      <c r="AJ47"/>
      <c r="AK47"/>
      <c r="AL47"/>
      <c r="AM47"/>
      <c r="AN47"/>
      <c r="AO47"/>
    </row>
    <row r="48" spans="1:41" s="23" customFormat="1" x14ac:dyDescent="0.25">
      <c r="A48" s="11"/>
      <c r="B48" s="11"/>
      <c r="C48" s="21"/>
      <c r="D48" s="21"/>
      <c r="E48" s="21"/>
      <c r="F48" s="1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2"/>
      <c r="AA48" s="11"/>
      <c r="AG48" s="23">
        <f t="shared" si="15"/>
        <v>0</v>
      </c>
      <c r="AJ48"/>
      <c r="AK48"/>
      <c r="AL48"/>
      <c r="AM48"/>
      <c r="AN48"/>
      <c r="AO48"/>
    </row>
    <row r="49" spans="1:41" s="23" customFormat="1" x14ac:dyDescent="0.25">
      <c r="A49" s="11"/>
      <c r="B49" s="11"/>
      <c r="C49" s="21"/>
      <c r="D49" s="21"/>
      <c r="E49" s="21"/>
      <c r="F49" s="1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2"/>
      <c r="AA49" s="11"/>
      <c r="AG49" s="23">
        <f t="shared" si="15"/>
        <v>0</v>
      </c>
      <c r="AJ49"/>
      <c r="AK49"/>
      <c r="AL49"/>
      <c r="AM49"/>
      <c r="AN49"/>
      <c r="AO49"/>
    </row>
    <row r="50" spans="1:41" s="23" customFormat="1" x14ac:dyDescent="0.25">
      <c r="A50" s="11"/>
      <c r="B50" s="11"/>
      <c r="C50" s="21"/>
      <c r="D50" s="21"/>
      <c r="E50" s="21"/>
      <c r="F50" s="1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2"/>
      <c r="AA50" s="11"/>
      <c r="AG50" s="23">
        <f t="shared" si="15"/>
        <v>0</v>
      </c>
      <c r="AJ50"/>
      <c r="AK50"/>
      <c r="AL50"/>
      <c r="AM50"/>
      <c r="AN50"/>
      <c r="AO50"/>
    </row>
    <row r="51" spans="1:41" s="23" customFormat="1" x14ac:dyDescent="0.25">
      <c r="A51" s="11"/>
      <c r="B51" s="11"/>
      <c r="C51" s="21"/>
      <c r="D51" s="21"/>
      <c r="E51" s="21"/>
      <c r="F51" s="1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2"/>
      <c r="AA51" s="11"/>
      <c r="AG51" s="23">
        <f t="shared" si="15"/>
        <v>0</v>
      </c>
      <c r="AJ51"/>
      <c r="AK51"/>
      <c r="AL51"/>
      <c r="AM51"/>
      <c r="AN51"/>
      <c r="AO51"/>
    </row>
    <row r="52" spans="1:41" s="23" customFormat="1" x14ac:dyDescent="0.25">
      <c r="A52" s="11"/>
      <c r="B52" s="11"/>
      <c r="C52" s="21"/>
      <c r="D52" s="21"/>
      <c r="E52" s="21"/>
      <c r="F52" s="1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2"/>
      <c r="AA52" s="11"/>
      <c r="AG52" s="23">
        <f t="shared" si="15"/>
        <v>0</v>
      </c>
      <c r="AJ52"/>
      <c r="AK52"/>
      <c r="AL52"/>
      <c r="AM52"/>
      <c r="AN52"/>
      <c r="AO52"/>
    </row>
    <row r="53" spans="1:41" s="23" customFormat="1" x14ac:dyDescent="0.25">
      <c r="A53" s="11"/>
      <c r="B53" s="11"/>
      <c r="C53" s="21"/>
      <c r="D53" s="21"/>
      <c r="E53" s="21"/>
      <c r="F53" s="1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2"/>
      <c r="AA53" s="11"/>
      <c r="AG53" s="23">
        <f t="shared" si="15"/>
        <v>0</v>
      </c>
      <c r="AJ53"/>
      <c r="AK53"/>
      <c r="AL53"/>
      <c r="AM53"/>
      <c r="AN53"/>
      <c r="AO53"/>
    </row>
    <row r="54" spans="1:41" s="23" customFormat="1" x14ac:dyDescent="0.25">
      <c r="A54" s="11"/>
      <c r="B54" s="11"/>
      <c r="C54" s="21"/>
      <c r="D54" s="21"/>
      <c r="E54" s="21"/>
      <c r="F54" s="1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2"/>
      <c r="AA54" s="11"/>
      <c r="AG54" s="23">
        <f t="shared" si="15"/>
        <v>0</v>
      </c>
      <c r="AJ54"/>
      <c r="AK54"/>
      <c r="AL54"/>
      <c r="AM54"/>
      <c r="AN54"/>
      <c r="AO54"/>
    </row>
    <row r="55" spans="1:41" s="23" customFormat="1" x14ac:dyDescent="0.25">
      <c r="A55" s="11"/>
      <c r="B55" s="11"/>
      <c r="C55" s="21"/>
      <c r="D55" s="21"/>
      <c r="E55" s="21"/>
      <c r="F55" s="1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2"/>
      <c r="AA55" s="11"/>
      <c r="AG55" s="23">
        <f t="shared" si="15"/>
        <v>0</v>
      </c>
      <c r="AJ55"/>
      <c r="AK55"/>
      <c r="AL55"/>
      <c r="AM55"/>
      <c r="AN55"/>
      <c r="AO55"/>
    </row>
    <row r="56" spans="1:41" s="23" customFormat="1" x14ac:dyDescent="0.25">
      <c r="A56" s="11"/>
      <c r="B56" s="11"/>
      <c r="C56" s="21"/>
      <c r="D56" s="21"/>
      <c r="E56" s="21"/>
      <c r="F56" s="1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2"/>
      <c r="AA56" s="11"/>
      <c r="AG56" s="23">
        <f t="shared" si="15"/>
        <v>0</v>
      </c>
      <c r="AJ56"/>
      <c r="AK56"/>
      <c r="AL56"/>
      <c r="AM56"/>
      <c r="AN56"/>
      <c r="AO56"/>
    </row>
    <row r="57" spans="1:41" s="23" customFormat="1" x14ac:dyDescent="0.25">
      <c r="A57" s="11"/>
      <c r="B57" s="11"/>
      <c r="C57" s="21"/>
      <c r="D57" s="21"/>
      <c r="E57" s="21"/>
      <c r="F57" s="1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2"/>
      <c r="AA57" s="11"/>
      <c r="AG57" s="23">
        <f t="shared" si="15"/>
        <v>0</v>
      </c>
      <c r="AJ57"/>
      <c r="AK57"/>
      <c r="AL57"/>
      <c r="AM57"/>
      <c r="AN57"/>
      <c r="AO57"/>
    </row>
    <row r="58" spans="1:41" s="23" customFormat="1" x14ac:dyDescent="0.25">
      <c r="A58" s="11"/>
      <c r="B58" s="11"/>
      <c r="C58" s="21"/>
      <c r="D58" s="21"/>
      <c r="E58" s="21"/>
      <c r="F58" s="1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2"/>
      <c r="AA58" s="11"/>
      <c r="AG58" s="23">
        <f t="shared" si="15"/>
        <v>0</v>
      </c>
      <c r="AJ58"/>
      <c r="AK58"/>
      <c r="AL58"/>
      <c r="AM58"/>
      <c r="AN58"/>
      <c r="AO58"/>
    </row>
    <row r="59" spans="1:41" s="23" customFormat="1" x14ac:dyDescent="0.25">
      <c r="A59" s="11"/>
      <c r="B59" s="11"/>
      <c r="C59" s="21"/>
      <c r="D59" s="21"/>
      <c r="E59" s="21"/>
      <c r="F59" s="1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2"/>
      <c r="AA59" s="11"/>
      <c r="AG59" s="23">
        <f t="shared" si="15"/>
        <v>0</v>
      </c>
      <c r="AJ59"/>
      <c r="AK59"/>
      <c r="AL59"/>
      <c r="AM59"/>
      <c r="AN59"/>
      <c r="AO59"/>
    </row>
    <row r="60" spans="1:41" s="23" customFormat="1" x14ac:dyDescent="0.25">
      <c r="A60" s="11"/>
      <c r="B60" s="11"/>
      <c r="C60" s="21"/>
      <c r="D60" s="21"/>
      <c r="E60" s="21"/>
      <c r="F60" s="1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2"/>
      <c r="AA60" s="11"/>
      <c r="AG60" s="23">
        <f t="shared" si="15"/>
        <v>0</v>
      </c>
      <c r="AJ60"/>
      <c r="AK60"/>
      <c r="AL60"/>
      <c r="AM60"/>
      <c r="AN60"/>
      <c r="AO60"/>
    </row>
    <row r="61" spans="1:41" s="23" customFormat="1" x14ac:dyDescent="0.25">
      <c r="A61" s="11"/>
      <c r="B61" s="11"/>
      <c r="C61" s="21"/>
      <c r="D61" s="21"/>
      <c r="E61" s="21"/>
      <c r="F61" s="1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2"/>
      <c r="AA61" s="11"/>
      <c r="AG61" s="23">
        <f t="shared" si="15"/>
        <v>0</v>
      </c>
      <c r="AJ61"/>
      <c r="AK61"/>
      <c r="AL61"/>
      <c r="AM61"/>
      <c r="AN61"/>
      <c r="AO61"/>
    </row>
    <row r="62" spans="1:41" s="23" customFormat="1" x14ac:dyDescent="0.25">
      <c r="A62" s="11"/>
      <c r="B62" s="11"/>
      <c r="C62" s="21"/>
      <c r="D62" s="21"/>
      <c r="E62" s="21"/>
      <c r="F62" s="1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2"/>
      <c r="AA62" s="11"/>
      <c r="AG62" s="23">
        <f t="shared" si="15"/>
        <v>0</v>
      </c>
      <c r="AJ62"/>
      <c r="AK62"/>
      <c r="AL62"/>
      <c r="AM62"/>
      <c r="AN62"/>
      <c r="AO62"/>
    </row>
    <row r="67" spans="1:41" s="23" customFormat="1" x14ac:dyDescent="0.25">
      <c r="A67" s="11"/>
      <c r="B67" s="11"/>
      <c r="C67" s="21"/>
      <c r="D67" s="21"/>
      <c r="E67" s="21"/>
      <c r="F67" s="1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2"/>
      <c r="AA67" s="11"/>
      <c r="AG67" s="36"/>
      <c r="AJ67"/>
      <c r="AK67"/>
      <c r="AL67"/>
      <c r="AM67"/>
      <c r="AN67"/>
      <c r="AO67"/>
    </row>
    <row r="68" spans="1:41" s="23" customFormat="1" x14ac:dyDescent="0.25">
      <c r="A68" s="11"/>
      <c r="B68" s="11"/>
      <c r="C68" s="21"/>
      <c r="D68" s="21"/>
      <c r="E68" s="21"/>
      <c r="F68" s="1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2"/>
      <c r="AA68" s="11"/>
      <c r="AG68" s="23">
        <f>IF(G68=$AF$4,U68+2*VLOOKUP(AB68,Rebars2,8),0)</f>
        <v>0</v>
      </c>
      <c r="AJ68"/>
      <c r="AK68"/>
      <c r="AL68"/>
      <c r="AM68"/>
      <c r="AN68"/>
      <c r="AO68"/>
    </row>
    <row r="69" spans="1:41" s="23" customFormat="1" x14ac:dyDescent="0.25">
      <c r="A69" s="11"/>
      <c r="B69" s="11"/>
      <c r="C69" s="21"/>
      <c r="D69" s="21"/>
      <c r="E69" s="21"/>
      <c r="F69" s="1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2"/>
      <c r="AA69" s="11"/>
      <c r="AG69" s="23">
        <f>IF(G69=$AF$4,U69+2*VLOOKUP(AB69,Rebars2,8),0)</f>
        <v>0</v>
      </c>
      <c r="AJ69"/>
      <c r="AK69"/>
      <c r="AL69"/>
      <c r="AM69"/>
      <c r="AN69"/>
      <c r="AO69"/>
    </row>
    <row r="70" spans="1:41" s="23" customFormat="1" x14ac:dyDescent="0.25">
      <c r="A70" s="11"/>
      <c r="B70" s="11"/>
      <c r="C70" s="21"/>
      <c r="D70" s="21"/>
      <c r="E70" s="21"/>
      <c r="F70" s="1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2"/>
      <c r="AA70" s="11"/>
      <c r="AG70" s="23">
        <f>IF(G70=$AF$4,U70+2*VLOOKUP(AB70,Rebars2,8),0)</f>
        <v>0</v>
      </c>
      <c r="AJ70"/>
      <c r="AK70"/>
      <c r="AL70"/>
      <c r="AM70"/>
      <c r="AN70"/>
      <c r="AO70"/>
    </row>
    <row r="71" spans="1:41" s="23" customFormat="1" x14ac:dyDescent="0.25">
      <c r="A71" s="11"/>
      <c r="B71" s="11"/>
      <c r="C71" s="21"/>
      <c r="D71" s="21"/>
      <c r="E71" s="21"/>
      <c r="F71" s="1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2"/>
      <c r="AA71" s="11"/>
      <c r="AG71" s="36"/>
      <c r="AJ71"/>
      <c r="AK71"/>
      <c r="AL71"/>
      <c r="AM71"/>
      <c r="AN71"/>
      <c r="AO71"/>
    </row>
    <row r="72" spans="1:41" s="23" customFormat="1" x14ac:dyDescent="0.25">
      <c r="A72" s="11"/>
      <c r="B72" s="11"/>
      <c r="C72" s="21"/>
      <c r="D72" s="21"/>
      <c r="E72" s="21"/>
      <c r="F72" s="1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2"/>
      <c r="AA72" s="11"/>
      <c r="AG72" s="23">
        <f>IF(G72=$AF$4,U72+2*VLOOKUP(AB72,Rebars2,8),0)</f>
        <v>0</v>
      </c>
      <c r="AJ72"/>
      <c r="AK72"/>
      <c r="AL72"/>
      <c r="AM72"/>
      <c r="AN72"/>
      <c r="AO72"/>
    </row>
    <row r="73" spans="1:41" s="23" customFormat="1" x14ac:dyDescent="0.25">
      <c r="A73" s="11"/>
      <c r="B73" s="11"/>
      <c r="C73" s="21"/>
      <c r="D73" s="21"/>
      <c r="E73" s="21"/>
      <c r="F73" s="1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2"/>
      <c r="AA73" s="11"/>
      <c r="AG73" s="23">
        <f>IF(G73=$AF$4,U73+2*VLOOKUP(AB73,Rebars2,8),0)</f>
        <v>0</v>
      </c>
      <c r="AJ73"/>
      <c r="AK73"/>
      <c r="AL73"/>
      <c r="AM73"/>
      <c r="AN73"/>
      <c r="AO73"/>
    </row>
    <row r="74" spans="1:41" s="23" customFormat="1" x14ac:dyDescent="0.25">
      <c r="A74" s="11"/>
      <c r="B74" s="11"/>
      <c r="C74" s="21"/>
      <c r="D74" s="21"/>
      <c r="E74" s="21"/>
      <c r="F74" s="1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2"/>
      <c r="AA74" s="11"/>
      <c r="AG74" s="23">
        <f>IF(G74=$AF$4,U74+2*VLOOKUP(AB74,Rebars2,8),0)</f>
        <v>0</v>
      </c>
      <c r="AJ74"/>
      <c r="AK74"/>
      <c r="AL74"/>
      <c r="AM74"/>
      <c r="AN74"/>
      <c r="AO74"/>
    </row>
    <row r="75" spans="1:41" s="23" customFormat="1" x14ac:dyDescent="0.25">
      <c r="A75" s="11"/>
      <c r="B75" s="11"/>
      <c r="C75" s="21"/>
      <c r="D75" s="21"/>
      <c r="E75" s="21"/>
      <c r="F75" s="1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2"/>
      <c r="AA75" s="11"/>
      <c r="AG75" s="36"/>
      <c r="AJ75"/>
      <c r="AK75"/>
      <c r="AL75"/>
      <c r="AM75"/>
      <c r="AN75"/>
      <c r="AO75"/>
    </row>
    <row r="76" spans="1:41" s="23" customFormat="1" x14ac:dyDescent="0.25">
      <c r="A76" s="11"/>
      <c r="B76" s="11"/>
      <c r="C76" s="21"/>
      <c r="D76" s="21"/>
      <c r="E76" s="21"/>
      <c r="F76" s="1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2"/>
      <c r="AA76" s="11"/>
      <c r="AG76" s="23">
        <f>IF(G76=$AF$4,U76+2*VLOOKUP(AB76,Rebars2,8),0)</f>
        <v>0</v>
      </c>
      <c r="AJ76"/>
      <c r="AK76"/>
      <c r="AL76"/>
      <c r="AM76"/>
      <c r="AN76"/>
      <c r="AO76"/>
    </row>
    <row r="77" spans="1:41" s="23" customFormat="1" x14ac:dyDescent="0.25">
      <c r="A77" s="11"/>
      <c r="B77" s="11"/>
      <c r="C77" s="21"/>
      <c r="D77" s="21"/>
      <c r="E77" s="21"/>
      <c r="F77" s="1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2"/>
      <c r="AA77" s="11"/>
      <c r="AG77" s="23">
        <f>IF(G77=$AF$4,U77+2*VLOOKUP(AB77,Rebars2,8),0)</f>
        <v>0</v>
      </c>
      <c r="AJ77"/>
      <c r="AK77"/>
      <c r="AL77"/>
      <c r="AM77"/>
      <c r="AN77"/>
      <c r="AO77"/>
    </row>
    <row r="78" spans="1:41" s="23" customFormat="1" x14ac:dyDescent="0.25">
      <c r="A78" s="11"/>
      <c r="B78" s="11"/>
      <c r="C78" s="21"/>
      <c r="D78" s="21"/>
      <c r="E78" s="21"/>
      <c r="F78" s="1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2"/>
      <c r="AA78" s="11"/>
      <c r="AG78" s="23">
        <f>IF(G78=$AF$4,U78+2*VLOOKUP(AB78,Rebars2,8),0)</f>
        <v>0</v>
      </c>
      <c r="AJ78"/>
      <c r="AK78"/>
      <c r="AL78"/>
      <c r="AM78"/>
      <c r="AN78"/>
      <c r="AO78"/>
    </row>
    <row r="79" spans="1:41" s="23" customFormat="1" x14ac:dyDescent="0.25">
      <c r="A79" s="11"/>
      <c r="B79" s="11"/>
      <c r="C79" s="21"/>
      <c r="D79" s="21"/>
      <c r="E79" s="21"/>
      <c r="F79" s="1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2"/>
      <c r="AA79" s="11"/>
      <c r="AG79" s="36"/>
      <c r="AJ79"/>
      <c r="AK79"/>
      <c r="AL79"/>
      <c r="AM79"/>
      <c r="AN79"/>
      <c r="AO79"/>
    </row>
    <row r="80" spans="1:41" s="23" customFormat="1" x14ac:dyDescent="0.25">
      <c r="A80" s="11"/>
      <c r="B80" s="11"/>
      <c r="C80" s="21"/>
      <c r="D80" s="21"/>
      <c r="E80" s="21"/>
      <c r="F80" s="1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2"/>
      <c r="AA80" s="11"/>
      <c r="AG80" s="23">
        <f>IF(G80=$AF$4,U80+2*VLOOKUP(AB80,Rebars2,8),0)</f>
        <v>0</v>
      </c>
      <c r="AJ80"/>
      <c r="AK80"/>
      <c r="AL80"/>
      <c r="AM80"/>
      <c r="AN80"/>
      <c r="AO80"/>
    </row>
    <row r="81" spans="1:41" s="23" customFormat="1" x14ac:dyDescent="0.25">
      <c r="A81" s="11"/>
      <c r="B81" s="11"/>
      <c r="C81" s="21"/>
      <c r="D81" s="21"/>
      <c r="E81" s="21"/>
      <c r="F81" s="1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2"/>
      <c r="AA81" s="11"/>
      <c r="AG81" s="23">
        <f>IF(G81=$AF$4,U81+2*VLOOKUP(AB81,Rebars2,8),0)</f>
        <v>0</v>
      </c>
      <c r="AJ81"/>
      <c r="AK81"/>
      <c r="AL81"/>
      <c r="AM81"/>
      <c r="AN81"/>
      <c r="AO81"/>
    </row>
    <row r="82" spans="1:41" s="23" customFormat="1" x14ac:dyDescent="0.25">
      <c r="A82" s="11"/>
      <c r="B82" s="11"/>
      <c r="C82" s="21"/>
      <c r="D82" s="21"/>
      <c r="E82" s="21"/>
      <c r="F82" s="1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2"/>
      <c r="AA82" s="11"/>
      <c r="AG82" s="23">
        <f>IF(G82=$AF$4,U82+2*VLOOKUP(AB82,Rebars2,8),0)</f>
        <v>0</v>
      </c>
      <c r="AJ82"/>
      <c r="AK82"/>
      <c r="AL82"/>
      <c r="AM82"/>
      <c r="AN82"/>
      <c r="AO82"/>
    </row>
    <row r="83" spans="1:41" s="23" customFormat="1" x14ac:dyDescent="0.25">
      <c r="A83" s="11"/>
      <c r="B83" s="11"/>
      <c r="C83" s="21"/>
      <c r="D83" s="21"/>
      <c r="E83" s="21"/>
      <c r="F83" s="1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2"/>
      <c r="AA83" s="11"/>
      <c r="AG83" s="36"/>
      <c r="AJ83"/>
      <c r="AK83"/>
      <c r="AL83"/>
      <c r="AM83"/>
      <c r="AN83"/>
      <c r="AO83"/>
    </row>
    <row r="84" spans="1:41" s="23" customFormat="1" x14ac:dyDescent="0.25">
      <c r="A84" s="11"/>
      <c r="B84" s="11"/>
      <c r="C84" s="21"/>
      <c r="D84" s="21"/>
      <c r="E84" s="21"/>
      <c r="F84" s="1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2"/>
      <c r="AA84" s="11"/>
      <c r="AG84" s="23">
        <f>IF(G84=$AF$4,U84+2*VLOOKUP(AB84,Rebars2,8),0)</f>
        <v>0</v>
      </c>
      <c r="AJ84"/>
      <c r="AK84"/>
      <c r="AL84"/>
      <c r="AM84"/>
      <c r="AN84"/>
      <c r="AO84"/>
    </row>
    <row r="85" spans="1:41" s="23" customFormat="1" x14ac:dyDescent="0.25">
      <c r="A85" s="11"/>
      <c r="B85" s="11"/>
      <c r="C85" s="21"/>
      <c r="D85" s="21"/>
      <c r="E85" s="21"/>
      <c r="F85" s="1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2"/>
      <c r="AA85" s="11"/>
      <c r="AG85" s="36"/>
      <c r="AJ85"/>
      <c r="AK85"/>
      <c r="AL85"/>
      <c r="AM85"/>
      <c r="AN85"/>
      <c r="AO85"/>
    </row>
  </sheetData>
  <mergeCells count="7">
    <mergeCell ref="Q4:R4"/>
    <mergeCell ref="C4:D4"/>
    <mergeCell ref="G4:H4"/>
    <mergeCell ref="I4:J4"/>
    <mergeCell ref="K4:L4"/>
    <mergeCell ref="M4:N4"/>
    <mergeCell ref="O4:P4"/>
  </mergeCells>
  <pageMargins left="0.7" right="0.7" top="0.75" bottom="0.75" header="0.3" footer="0.3"/>
  <pageSetup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X111"/>
  <sheetViews>
    <sheetView topLeftCell="A66" zoomScale="85" zoomScaleNormal="85" workbookViewId="0">
      <selection activeCell="T14" sqref="T14"/>
    </sheetView>
  </sheetViews>
  <sheetFormatPr defaultColWidth="9.140625" defaultRowHeight="15" x14ac:dyDescent="0.25"/>
  <cols>
    <col min="1" max="2" width="8.7109375" style="11" customWidth="1"/>
    <col min="3" max="4" width="4.7109375" style="21" customWidth="1"/>
    <col min="5" max="5" width="8.7109375" style="21" customWidth="1"/>
    <col min="6" max="6" width="8.7109375" style="11" customWidth="1"/>
    <col min="7" max="7" width="4.7109375" style="21" customWidth="1"/>
    <col min="8" max="8" width="4.85546875" style="21" customWidth="1"/>
    <col min="9" max="9" width="4.7109375" style="21" customWidth="1"/>
    <col min="10" max="10" width="4.85546875" style="21" customWidth="1"/>
    <col min="11" max="11" width="4.7109375" style="21" customWidth="1"/>
    <col min="12" max="12" width="4.85546875" style="21" customWidth="1"/>
    <col min="13" max="13" width="4.7109375" style="21" customWidth="1"/>
    <col min="14" max="14" width="4.85546875" style="21" customWidth="1"/>
    <col min="15" max="18" width="4.7109375" style="21" customWidth="1"/>
    <col min="19" max="25" width="8.7109375" style="21" customWidth="1"/>
    <col min="26" max="26" width="8.7109375" style="22" customWidth="1"/>
    <col min="27" max="27" width="8.7109375" style="11" customWidth="1"/>
    <col min="28" max="37" width="8.7109375" style="23" customWidth="1"/>
    <col min="39" max="39" width="14.7109375" bestFit="1" customWidth="1"/>
  </cols>
  <sheetData>
    <row r="1" spans="1:45" ht="18.75" x14ac:dyDescent="0.3">
      <c r="A1" s="45" t="s">
        <v>166</v>
      </c>
      <c r="K1" s="99"/>
      <c r="L1" s="99"/>
      <c r="S1" s="41" t="s">
        <v>42</v>
      </c>
      <c r="U1" s="21" t="s">
        <v>50</v>
      </c>
      <c r="V1" s="43"/>
      <c r="W1" s="41"/>
      <c r="Z1" s="43"/>
    </row>
    <row r="2" spans="1:45" x14ac:dyDescent="0.25">
      <c r="A2" s="42" t="s">
        <v>23</v>
      </c>
      <c r="S2" s="41" t="s">
        <v>43</v>
      </c>
      <c r="U2" s="21" t="s">
        <v>67</v>
      </c>
      <c r="V2" s="43"/>
      <c r="W2" s="41"/>
      <c r="Z2" s="43"/>
      <c r="AD2" s="23" t="s">
        <v>31</v>
      </c>
      <c r="AE2" s="23" t="s">
        <v>32</v>
      </c>
      <c r="AF2" s="23" t="s">
        <v>34</v>
      </c>
      <c r="AG2" s="23" t="s">
        <v>40</v>
      </c>
      <c r="AH2" s="23" t="s">
        <v>49</v>
      </c>
    </row>
    <row r="3" spans="1:45" x14ac:dyDescent="0.25">
      <c r="Y3" s="47"/>
      <c r="AB3" s="23" t="s">
        <v>26</v>
      </c>
      <c r="AC3" s="23" t="s">
        <v>25</v>
      </c>
      <c r="AD3" s="23" t="s">
        <v>24</v>
      </c>
      <c r="AE3" s="23" t="s">
        <v>33</v>
      </c>
      <c r="AF3" s="23" t="s">
        <v>33</v>
      </c>
      <c r="AG3" s="23" t="s">
        <v>47</v>
      </c>
      <c r="AH3" s="23" t="s">
        <v>24</v>
      </c>
      <c r="AI3" s="23" t="s">
        <v>51</v>
      </c>
    </row>
    <row r="4" spans="1:45" x14ac:dyDescent="0.25">
      <c r="A4" s="29" t="s">
        <v>1</v>
      </c>
      <c r="B4" s="29" t="s">
        <v>2</v>
      </c>
      <c r="C4" s="98" t="s">
        <v>3</v>
      </c>
      <c r="D4" s="98"/>
      <c r="E4" s="44" t="s">
        <v>4</v>
      </c>
      <c r="F4" s="29" t="s">
        <v>5</v>
      </c>
      <c r="G4" s="97" t="s">
        <v>6</v>
      </c>
      <c r="H4" s="97"/>
      <c r="I4" s="97" t="s">
        <v>7</v>
      </c>
      <c r="J4" s="97"/>
      <c r="K4" s="97" t="s">
        <v>8</v>
      </c>
      <c r="L4" s="97"/>
      <c r="M4" s="97" t="s">
        <v>9</v>
      </c>
      <c r="N4" s="97"/>
      <c r="O4" s="97" t="s">
        <v>10</v>
      </c>
      <c r="P4" s="97"/>
      <c r="Q4" s="97" t="s">
        <v>20</v>
      </c>
      <c r="R4" s="97"/>
      <c r="S4" s="29" t="s">
        <v>36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20</v>
      </c>
      <c r="Z4" s="46"/>
      <c r="AA4" s="29" t="s">
        <v>0</v>
      </c>
      <c r="AB4" s="29">
        <v>1</v>
      </c>
      <c r="AC4" s="29">
        <v>2</v>
      </c>
      <c r="AD4" s="29">
        <v>3</v>
      </c>
      <c r="AE4" s="29">
        <v>16</v>
      </c>
      <c r="AF4" s="29">
        <v>17</v>
      </c>
      <c r="AG4" s="29">
        <v>18</v>
      </c>
      <c r="AH4" s="29">
        <v>30</v>
      </c>
      <c r="AI4" s="29">
        <v>45</v>
      </c>
      <c r="AJ4" s="29" t="s">
        <v>20</v>
      </c>
      <c r="AK4" s="29" t="s">
        <v>28</v>
      </c>
    </row>
    <row r="5" spans="1:45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F5" s="11"/>
      <c r="AG5" s="11"/>
      <c r="AI5" s="11"/>
      <c r="AJ5" s="11"/>
      <c r="AK5" s="11"/>
    </row>
    <row r="6" spans="1:45" x14ac:dyDescent="0.25">
      <c r="A6" s="26" t="s">
        <v>48</v>
      </c>
      <c r="B6" s="78">
        <f>9*4</f>
        <v>36</v>
      </c>
      <c r="C6" s="24">
        <f>INT(AK6/12)</f>
        <v>5</v>
      </c>
      <c r="D6" s="25">
        <f t="shared" ref="D6:D19" si="0">ROUNDDOWN(AK6-C6*12,0)</f>
        <v>2</v>
      </c>
      <c r="E6" s="21">
        <f>ROUND(B6*(C6+D6/12)*VLOOKUP(AA6,Rebars1,2),0)</f>
        <v>124</v>
      </c>
      <c r="F6" s="26">
        <v>2</v>
      </c>
      <c r="G6" s="27">
        <v>1</v>
      </c>
      <c r="H6" s="28">
        <v>0</v>
      </c>
      <c r="I6" s="27">
        <v>3</v>
      </c>
      <c r="J6" s="28">
        <f>8-4</f>
        <v>4</v>
      </c>
      <c r="K6" s="27">
        <v>1</v>
      </c>
      <c r="L6" s="28">
        <v>0</v>
      </c>
      <c r="M6" s="27"/>
      <c r="N6" s="28"/>
      <c r="O6" s="27"/>
      <c r="P6" s="28"/>
      <c r="Q6" s="27"/>
      <c r="R6" s="28"/>
      <c r="T6" s="21">
        <f>IF(G6="TO",0.5*(T69+#REF!),G6*12+H6)</f>
        <v>12</v>
      </c>
      <c r="U6" s="21">
        <f>I6*12+J6</f>
        <v>40</v>
      </c>
      <c r="V6" s="21">
        <f>IF(K6="TO",0.5*(V69+#REF!),K6*12+L6)</f>
        <v>12</v>
      </c>
      <c r="W6" s="21">
        <f>IF(M6="TO",0.5*(W69+#REF!),M6*12+N6)</f>
        <v>0</v>
      </c>
      <c r="X6" s="21">
        <f>IF(O6="TO",0.5*(X69+#REF!),O6*12+P6)</f>
        <v>0</v>
      </c>
      <c r="Y6" s="21">
        <f>IF(Q6="TO",0.5*(Y69+#REF!),Q6*12+R6)</f>
        <v>0</v>
      </c>
      <c r="AA6" s="11">
        <f>VALUE(MID(A6,2,1))</f>
        <v>4</v>
      </c>
      <c r="AB6" s="23">
        <f>IF(F6=$AB$4,U6+T6-VLOOKUP(AA6,Rebars2,3),0)</f>
        <v>0</v>
      </c>
      <c r="AC6" s="23">
        <f>IF(F6=$AC$4,T6+U6+IF(V6=0,T6,V6)-2*VLOOKUP(AA6,Rebars2,3),0)</f>
        <v>62</v>
      </c>
      <c r="AD6" s="23">
        <f>IF(F6=$AD$4,2*(T6+U6)-3*VLOOKUP(AA6,Rebars2,3)+2*VLOOKUP(AA6,Rebars2,7),0)</f>
        <v>0</v>
      </c>
      <c r="AE6" s="23">
        <f t="shared" ref="AE6:AE28" si="1">IF(F6=$AE$4,T6+VLOOKUP(AA6,Rebars2,8),0)</f>
        <v>0</v>
      </c>
      <c r="AF6" s="23">
        <f t="shared" ref="AF6:AF28" si="2">IF(F6=$AF$4,T6+2*VLOOKUP(AA6,Rebars2,8),0)</f>
        <v>0</v>
      </c>
      <c r="AG6" s="23">
        <f t="shared" ref="AG6:AG28" si="3">IF(F6=$AG$4,T6+SQRT(U6^2+V6^2)+VLOOKUP(AA6,Rebars2,8),0)</f>
        <v>0</v>
      </c>
      <c r="AH6" s="23">
        <f t="shared" ref="AH6:AH18" si="4">IF(F6=$AH$4,2*T6+U6+V6+W6-4*VLOOKUP(AA6,Rebars2,3),0)</f>
        <v>0</v>
      </c>
      <c r="AI6" s="23">
        <f t="shared" ref="AI6:AI18" si="5">IF(F6=$AI$4,2*T6+U6-2*VLOOKUP(AA6,Rebars2,3)-VLOOKUP(AA6,Rebars2,5),0)</f>
        <v>0</v>
      </c>
      <c r="AJ6" s="23">
        <f t="shared" ref="AJ6:AJ28" si="6">IF(F6=$AJ$4,Y6,0)</f>
        <v>0</v>
      </c>
      <c r="AK6" s="23">
        <f t="shared" ref="AK6:AK28" si="7">SUM(AB6:AJ6)</f>
        <v>62</v>
      </c>
      <c r="AN6" s="61">
        <f>2+9/12-2/12-(3+4/12)/2-4/12</f>
        <v>0.58333333333333348</v>
      </c>
      <c r="AO6" s="61">
        <f>22+8/12-4-1.125/12-(4+4/12)/2-4-2/12-9-7.25/12-(3+4/12)/2-4/12</f>
        <v>0.63541666666666741</v>
      </c>
      <c r="AP6" s="61"/>
      <c r="AS6" t="s">
        <v>151</v>
      </c>
    </row>
    <row r="7" spans="1:45" x14ac:dyDescent="0.25">
      <c r="A7" s="26" t="s">
        <v>123</v>
      </c>
      <c r="B7" s="26">
        <f>2*(5*4)</f>
        <v>40</v>
      </c>
      <c r="C7" s="24">
        <f t="shared" ref="C7:C24" si="8">INT(AK7/12)</f>
        <v>5</v>
      </c>
      <c r="D7" s="25">
        <f t="shared" si="0"/>
        <v>2</v>
      </c>
      <c r="E7" s="21">
        <f t="shared" ref="E7:E24" si="9">ROUND(B7*(C7+D7/12)*VLOOKUP(AA7,Rebars1,2),0)</f>
        <v>138</v>
      </c>
      <c r="F7" s="26">
        <v>2</v>
      </c>
      <c r="G7" s="27">
        <v>0</v>
      </c>
      <c r="H7" s="28">
        <v>6</v>
      </c>
      <c r="I7" s="80">
        <f>ROUNDDOWN(AN7,0)</f>
        <v>4</v>
      </c>
      <c r="J7" s="79">
        <f>ROUNDDOWN((AN7-I7)*12,0)</f>
        <v>4</v>
      </c>
      <c r="K7" s="27">
        <v>0</v>
      </c>
      <c r="L7" s="28">
        <v>6</v>
      </c>
      <c r="M7" s="27"/>
      <c r="N7" s="28"/>
      <c r="O7" s="27"/>
      <c r="P7" s="28"/>
      <c r="Q7" s="27"/>
      <c r="R7" s="28"/>
      <c r="T7" s="21">
        <f>IF(G7="TO",0.5*(T81+#REF!),G7*12+H7)</f>
        <v>6</v>
      </c>
      <c r="U7" s="21">
        <f t="shared" ref="U7:U24" si="10">I7*12+J7</f>
        <v>52</v>
      </c>
      <c r="V7" s="21">
        <f>IF(K7="TO",0.5*(V81+#REF!),K7*12+L7)</f>
        <v>6</v>
      </c>
      <c r="W7" s="21">
        <f>IF(M7="TO",0.5*(W81+#REF!),M7*12+N7)</f>
        <v>0</v>
      </c>
      <c r="X7" s="21">
        <f>IF(O7="TO",0.5*(X81+#REF!),O7*12+P7)</f>
        <v>0</v>
      </c>
      <c r="Y7" s="21">
        <f>IF(Q7="TO",0.5*(Y81+#REF!),Q7*12+R7)</f>
        <v>0</v>
      </c>
      <c r="AA7" s="11">
        <f t="shared" ref="AA7:AA24" si="11">VALUE(MID(A7,2,1))</f>
        <v>4</v>
      </c>
      <c r="AB7" s="23">
        <f t="shared" ref="AB7:AB24" si="12">IF(F7=$AB$4,U7+T7-VLOOKUP(AA7,Rebars2,3),0)</f>
        <v>0</v>
      </c>
      <c r="AC7" s="23">
        <f t="shared" ref="AC7:AC24" si="13">IF(F7=$AC$4,T7+U7+IF(V7=0,T7,V7)-2*VLOOKUP(AA7,Rebars2,3),0)</f>
        <v>62</v>
      </c>
      <c r="AD7" s="23">
        <f t="shared" ref="AD7:AD24" si="14">IF(F7=$AD$4,2*(T7+U7)-3*VLOOKUP(AA7,Rebars2,3)+2*VLOOKUP(AA7,Rebars2,7),0)</f>
        <v>0</v>
      </c>
      <c r="AE7" s="23">
        <f t="shared" si="1"/>
        <v>0</v>
      </c>
      <c r="AF7" s="23">
        <f t="shared" si="2"/>
        <v>0</v>
      </c>
      <c r="AG7" s="23">
        <f t="shared" si="3"/>
        <v>0</v>
      </c>
      <c r="AH7" s="23">
        <f t="shared" si="4"/>
        <v>0</v>
      </c>
      <c r="AI7" s="23">
        <f t="shared" si="5"/>
        <v>0</v>
      </c>
      <c r="AJ7" s="23">
        <f t="shared" si="6"/>
        <v>0</v>
      </c>
      <c r="AK7" s="23">
        <f t="shared" si="7"/>
        <v>62</v>
      </c>
      <c r="AN7" s="61">
        <v>4.375</v>
      </c>
      <c r="AO7" s="61"/>
      <c r="AP7" s="61"/>
    </row>
    <row r="8" spans="1:45" x14ac:dyDescent="0.25">
      <c r="A8" s="26" t="s">
        <v>143</v>
      </c>
      <c r="B8" s="78">
        <f>(40*2)*5</f>
        <v>400</v>
      </c>
      <c r="C8" s="24">
        <f t="shared" si="8"/>
        <v>3</v>
      </c>
      <c r="D8" s="25">
        <f t="shared" si="0"/>
        <v>5</v>
      </c>
      <c r="E8" s="21">
        <f t="shared" si="9"/>
        <v>913</v>
      </c>
      <c r="F8" s="26">
        <v>45</v>
      </c>
      <c r="G8" s="27">
        <f>ROUNDDOWN(AP8,0)</f>
        <v>1</v>
      </c>
      <c r="H8" s="28">
        <f>ROUNDDOWN((AP8-G8)*12,0)</f>
        <v>8</v>
      </c>
      <c r="I8" s="27">
        <f>ROUNDDOWN(AN8,0)</f>
        <v>0</v>
      </c>
      <c r="J8" s="28">
        <f>ROUNDDOWN((AN8-I8)*12,0)</f>
        <v>6</v>
      </c>
      <c r="K8" s="27"/>
      <c r="L8" s="28"/>
      <c r="M8" s="27"/>
      <c r="N8" s="28"/>
      <c r="O8" s="27"/>
      <c r="P8" s="28"/>
      <c r="Q8" s="27"/>
      <c r="R8" s="28"/>
      <c r="T8" s="21">
        <f>IF(G8="TO",0.5*(T5+#REF!),G8*12+H8)</f>
        <v>20</v>
      </c>
      <c r="U8" s="21">
        <f t="shared" si="10"/>
        <v>6</v>
      </c>
      <c r="V8" s="21">
        <f>IF(K8="TO",0.5*(V5+#REF!),K8*12+L8)</f>
        <v>0</v>
      </c>
      <c r="W8" s="21">
        <f>IF(M8="TO",0.5*(W5+#REF!),M8*12+N8)</f>
        <v>0</v>
      </c>
      <c r="X8" s="21">
        <f>IF(O8="TO",0.5*(X5+#REF!),O8*12+P8)</f>
        <v>0</v>
      </c>
      <c r="Y8" s="21">
        <f>IF(Q8="TO",0.5*(Y5+#REF!),Q8*12+R8)</f>
        <v>0</v>
      </c>
      <c r="AA8" s="11">
        <f t="shared" si="11"/>
        <v>4</v>
      </c>
      <c r="AB8" s="23">
        <f t="shared" si="12"/>
        <v>0</v>
      </c>
      <c r="AC8" s="23">
        <f t="shared" si="13"/>
        <v>0</v>
      </c>
      <c r="AD8" s="23">
        <f t="shared" si="14"/>
        <v>0</v>
      </c>
      <c r="AE8" s="23">
        <f t="shared" si="1"/>
        <v>0</v>
      </c>
      <c r="AF8" s="23">
        <f t="shared" si="2"/>
        <v>0</v>
      </c>
      <c r="AG8" s="23">
        <f t="shared" si="3"/>
        <v>0</v>
      </c>
      <c r="AH8" s="23">
        <f t="shared" si="4"/>
        <v>0</v>
      </c>
      <c r="AI8" s="23">
        <f t="shared" si="5"/>
        <v>41.5</v>
      </c>
      <c r="AJ8" s="23">
        <f t="shared" si="6"/>
        <v>0</v>
      </c>
      <c r="AK8" s="23">
        <f t="shared" si="7"/>
        <v>41.5</v>
      </c>
      <c r="AM8" t="s">
        <v>107</v>
      </c>
      <c r="AN8" s="61">
        <f>(MAX(4+1.75,13.375-8.5+1.75))/12</f>
        <v>0.55208333333333337</v>
      </c>
      <c r="AO8" t="s">
        <v>104</v>
      </c>
      <c r="AP8" s="61">
        <f>(4+1/12-6/12-3/12)/2</f>
        <v>1.6666666666666665</v>
      </c>
      <c r="AQ8" t="s">
        <v>3</v>
      </c>
      <c r="AS8" t="s">
        <v>152</v>
      </c>
    </row>
    <row r="9" spans="1:45" x14ac:dyDescent="0.25">
      <c r="A9" s="26" t="s">
        <v>144</v>
      </c>
      <c r="B9" s="26">
        <f>(4*48)+(2*8*4)</f>
        <v>256</v>
      </c>
      <c r="C9" s="24">
        <f t="shared" si="8"/>
        <v>30</v>
      </c>
      <c r="D9" s="25">
        <f t="shared" si="0"/>
        <v>0</v>
      </c>
      <c r="E9" s="21">
        <f t="shared" si="9"/>
        <v>5130</v>
      </c>
      <c r="F9" s="26" t="s">
        <v>20</v>
      </c>
      <c r="G9" s="27"/>
      <c r="H9" s="28"/>
      <c r="I9" s="27"/>
      <c r="J9" s="28"/>
      <c r="K9" s="27"/>
      <c r="L9" s="28"/>
      <c r="M9" s="27"/>
      <c r="N9" s="28"/>
      <c r="O9" s="27"/>
      <c r="P9" s="28"/>
      <c r="Q9" s="27">
        <v>30</v>
      </c>
      <c r="R9" s="28">
        <v>0</v>
      </c>
      <c r="T9" s="21">
        <f>IF(G9="TO",0.5*(T8+#REF!),G9*12+H9)</f>
        <v>0</v>
      </c>
      <c r="U9" s="21">
        <f t="shared" si="10"/>
        <v>0</v>
      </c>
      <c r="V9" s="21">
        <f>IF(K9="TO",0.5*(V8+#REF!),K9*12+L9)</f>
        <v>0</v>
      </c>
      <c r="W9" s="21">
        <f>IF(M9="TO",0.5*(W8+#REF!),M9*12+N9)</f>
        <v>0</v>
      </c>
      <c r="X9" s="21">
        <f>IF(O9="TO",0.5*(X8+#REF!),O9*12+P9)</f>
        <v>0</v>
      </c>
      <c r="Y9" s="21">
        <f>IF(Q9="TO",0.5*(Y8+#REF!),Q9*12+R9)</f>
        <v>360</v>
      </c>
      <c r="AA9" s="11">
        <f t="shared" si="11"/>
        <v>4</v>
      </c>
      <c r="AB9" s="23">
        <f t="shared" si="12"/>
        <v>0</v>
      </c>
      <c r="AC9" s="23">
        <f t="shared" si="13"/>
        <v>0</v>
      </c>
      <c r="AD9" s="23">
        <f t="shared" si="14"/>
        <v>0</v>
      </c>
      <c r="AE9" s="23">
        <f t="shared" si="1"/>
        <v>0</v>
      </c>
      <c r="AF9" s="23">
        <f t="shared" si="2"/>
        <v>0</v>
      </c>
      <c r="AG9" s="23">
        <f t="shared" si="3"/>
        <v>0</v>
      </c>
      <c r="AH9" s="23">
        <f t="shared" si="4"/>
        <v>0</v>
      </c>
      <c r="AI9" s="23">
        <f t="shared" si="5"/>
        <v>0</v>
      </c>
      <c r="AJ9" s="23">
        <f t="shared" si="6"/>
        <v>360</v>
      </c>
      <c r="AK9" s="23">
        <f t="shared" si="7"/>
        <v>360</v>
      </c>
      <c r="AN9" s="61"/>
      <c r="AP9" s="61"/>
      <c r="AR9" s="67"/>
      <c r="AS9" t="s">
        <v>162</v>
      </c>
    </row>
    <row r="10" spans="1:45" x14ac:dyDescent="0.25">
      <c r="A10" s="26" t="s">
        <v>145</v>
      </c>
      <c r="B10" s="26">
        <f>48</f>
        <v>48</v>
      </c>
      <c r="C10" s="24">
        <f t="shared" si="8"/>
        <v>6</v>
      </c>
      <c r="D10" s="25">
        <f t="shared" si="0"/>
        <v>10</v>
      </c>
      <c r="E10" s="21">
        <f t="shared" si="9"/>
        <v>219</v>
      </c>
      <c r="F10" s="26" t="s">
        <v>20</v>
      </c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27">
        <f t="shared" ref="Q10:Q15" si="15">ROUNDDOWN(AN10,0)</f>
        <v>6</v>
      </c>
      <c r="R10" s="28">
        <f t="shared" ref="R10:R15" si="16">ROUNDDOWN((AN10-Q10)*12,0)</f>
        <v>10</v>
      </c>
      <c r="T10" s="21">
        <f>IF(G10="TO",0.5*(T9+#REF!),G10*12+H10)</f>
        <v>0</v>
      </c>
      <c r="U10" s="21">
        <f t="shared" si="10"/>
        <v>0</v>
      </c>
      <c r="V10" s="21">
        <f>IF(K10="TO",0.5*(V9+#REF!),K10*12+L10)</f>
        <v>0</v>
      </c>
      <c r="W10" s="21">
        <f>IF(M10="TO",0.5*(W9+#REF!),M10*12+N10)</f>
        <v>0</v>
      </c>
      <c r="X10" s="21">
        <f>IF(O10="TO",0.5*(X9+#REF!),O10*12+P10)</f>
        <v>0</v>
      </c>
      <c r="Y10" s="21">
        <f>IF(Q10="TO",0.5*(Y9+#REF!),Q10*12+R10)</f>
        <v>82</v>
      </c>
      <c r="AA10" s="11">
        <f t="shared" si="11"/>
        <v>4</v>
      </c>
      <c r="AB10" s="23">
        <f t="shared" si="12"/>
        <v>0</v>
      </c>
      <c r="AC10" s="23">
        <f t="shared" si="13"/>
        <v>0</v>
      </c>
      <c r="AD10" s="23">
        <f t="shared" si="14"/>
        <v>0</v>
      </c>
      <c r="AE10" s="23">
        <f t="shared" si="1"/>
        <v>0</v>
      </c>
      <c r="AF10" s="23">
        <f t="shared" si="2"/>
        <v>0</v>
      </c>
      <c r="AG10" s="23">
        <f t="shared" si="3"/>
        <v>0</v>
      </c>
      <c r="AH10" s="23">
        <f t="shared" si="4"/>
        <v>0</v>
      </c>
      <c r="AI10" s="23">
        <f t="shared" si="5"/>
        <v>0</v>
      </c>
      <c r="AJ10" s="23">
        <f t="shared" si="6"/>
        <v>82</v>
      </c>
      <c r="AK10" s="23">
        <f t="shared" si="7"/>
        <v>82</v>
      </c>
      <c r="AN10" s="61">
        <f>119+8/12-6/12+4*(1+11/12)-4*30</f>
        <v>6.8333333333333428</v>
      </c>
      <c r="AP10" s="61"/>
      <c r="AR10" s="64"/>
    </row>
    <row r="11" spans="1:45" x14ac:dyDescent="0.25">
      <c r="A11" s="26" t="s">
        <v>146</v>
      </c>
      <c r="B11" s="26">
        <v>1</v>
      </c>
      <c r="C11" s="24">
        <f t="shared" si="8"/>
        <v>21</v>
      </c>
      <c r="D11" s="25">
        <f t="shared" si="0"/>
        <v>3</v>
      </c>
      <c r="E11" s="21">
        <f t="shared" si="9"/>
        <v>14</v>
      </c>
      <c r="F11" s="26" t="s">
        <v>20</v>
      </c>
      <c r="G11" s="27"/>
      <c r="H11" s="28"/>
      <c r="I11" s="27"/>
      <c r="J11" s="28"/>
      <c r="K11" s="27"/>
      <c r="L11" s="28"/>
      <c r="M11" s="27"/>
      <c r="N11" s="28"/>
      <c r="O11" s="27"/>
      <c r="P11" s="28"/>
      <c r="Q11" s="27">
        <f t="shared" si="15"/>
        <v>21</v>
      </c>
      <c r="R11" s="28">
        <f t="shared" si="16"/>
        <v>3</v>
      </c>
      <c r="T11" s="21">
        <f>IF(G11="TO",0.5*(T10+#REF!),G11*12+H11)</f>
        <v>0</v>
      </c>
      <c r="U11" s="21">
        <f t="shared" si="10"/>
        <v>0</v>
      </c>
      <c r="V11" s="21">
        <f>IF(K11="TO",0.5*(V10+#REF!),K11*12+L11)</f>
        <v>0</v>
      </c>
      <c r="W11" s="21">
        <f>IF(M11="TO",0.5*(W10+#REF!),M11*12+N11)</f>
        <v>0</v>
      </c>
      <c r="X11" s="21">
        <f>IF(O11="TO",0.5*(X10+#REF!),O11*12+P11)</f>
        <v>0</v>
      </c>
      <c r="Y11" s="21">
        <f>IF(Q11="TO",0.5*(Y10+#REF!),Q11*12+R11)</f>
        <v>255</v>
      </c>
      <c r="AA11" s="11">
        <f t="shared" si="11"/>
        <v>4</v>
      </c>
      <c r="AB11" s="23">
        <f t="shared" si="12"/>
        <v>0</v>
      </c>
      <c r="AC11" s="23">
        <f t="shared" si="13"/>
        <v>0</v>
      </c>
      <c r="AD11" s="23">
        <f t="shared" si="14"/>
        <v>0</v>
      </c>
      <c r="AE11" s="23">
        <f t="shared" si="1"/>
        <v>0</v>
      </c>
      <c r="AF11" s="23">
        <f t="shared" si="2"/>
        <v>0</v>
      </c>
      <c r="AG11" s="23">
        <f t="shared" si="3"/>
        <v>0</v>
      </c>
      <c r="AH11" s="23">
        <f t="shared" si="4"/>
        <v>0</v>
      </c>
      <c r="AI11" s="23">
        <f t="shared" si="5"/>
        <v>0</v>
      </c>
      <c r="AJ11" s="23">
        <f t="shared" si="6"/>
        <v>255</v>
      </c>
      <c r="AK11" s="23">
        <f t="shared" si="7"/>
        <v>255</v>
      </c>
      <c r="AN11" s="62">
        <v>21.271999999999998</v>
      </c>
      <c r="AP11" s="61"/>
      <c r="AR11" s="64"/>
    </row>
    <row r="12" spans="1:45" x14ac:dyDescent="0.25">
      <c r="A12" s="26" t="s">
        <v>147</v>
      </c>
      <c r="B12" s="26">
        <v>1</v>
      </c>
      <c r="C12" s="24">
        <f t="shared" si="8"/>
        <v>12</v>
      </c>
      <c r="D12" s="25">
        <f t="shared" si="0"/>
        <v>5</v>
      </c>
      <c r="E12" s="21">
        <f t="shared" si="9"/>
        <v>8</v>
      </c>
      <c r="F12" s="26" t="s">
        <v>20</v>
      </c>
      <c r="G12" s="27"/>
      <c r="H12" s="28"/>
      <c r="I12" s="27"/>
      <c r="J12" s="28"/>
      <c r="K12" s="27"/>
      <c r="L12" s="28"/>
      <c r="M12" s="27"/>
      <c r="N12" s="28"/>
      <c r="O12" s="27"/>
      <c r="P12" s="28"/>
      <c r="Q12" s="27">
        <f t="shared" si="15"/>
        <v>12</v>
      </c>
      <c r="R12" s="28">
        <f t="shared" si="16"/>
        <v>5</v>
      </c>
      <c r="T12" s="21">
        <f>IF(G12="TO",0.5*(T11+#REF!),G12*12+H12)</f>
        <v>0</v>
      </c>
      <c r="U12" s="21">
        <f t="shared" si="10"/>
        <v>0</v>
      </c>
      <c r="V12" s="21">
        <f>IF(K12="TO",0.5*(V11+#REF!),K12*12+L12)</f>
        <v>0</v>
      </c>
      <c r="W12" s="21">
        <f>IF(M12="TO",0.5*(W11+#REF!),M12*12+N12)</f>
        <v>0</v>
      </c>
      <c r="X12" s="21">
        <f>IF(O12="TO",0.5*(X11+#REF!),O12*12+P12)</f>
        <v>0</v>
      </c>
      <c r="Y12" s="21">
        <f>IF(Q12="TO",0.5*(Y11+#REF!),Q12*12+R12)</f>
        <v>149</v>
      </c>
      <c r="AA12" s="11">
        <f t="shared" si="11"/>
        <v>4</v>
      </c>
      <c r="AB12" s="23">
        <f t="shared" si="12"/>
        <v>0</v>
      </c>
      <c r="AC12" s="23">
        <f t="shared" si="13"/>
        <v>0</v>
      </c>
      <c r="AD12" s="23">
        <f t="shared" si="14"/>
        <v>0</v>
      </c>
      <c r="AE12" s="23">
        <f t="shared" si="1"/>
        <v>0</v>
      </c>
      <c r="AF12" s="23">
        <f t="shared" si="2"/>
        <v>0</v>
      </c>
      <c r="AG12" s="23">
        <f t="shared" si="3"/>
        <v>0</v>
      </c>
      <c r="AH12" s="23">
        <f t="shared" si="4"/>
        <v>0</v>
      </c>
      <c r="AI12" s="23">
        <f t="shared" si="5"/>
        <v>0</v>
      </c>
      <c r="AJ12" s="23">
        <f t="shared" si="6"/>
        <v>149</v>
      </c>
      <c r="AK12" s="23">
        <f t="shared" si="7"/>
        <v>149</v>
      </c>
      <c r="AN12" s="62">
        <v>12.481999999999999</v>
      </c>
      <c r="AP12" s="61"/>
      <c r="AR12" s="64"/>
    </row>
    <row r="13" spans="1:45" x14ac:dyDescent="0.25">
      <c r="A13" s="26" t="s">
        <v>148</v>
      </c>
      <c r="B13" s="26">
        <v>2</v>
      </c>
      <c r="C13" s="24">
        <f t="shared" si="8"/>
        <v>5</v>
      </c>
      <c r="D13" s="25">
        <f t="shared" si="0"/>
        <v>9</v>
      </c>
      <c r="E13" s="21">
        <f t="shared" si="9"/>
        <v>8</v>
      </c>
      <c r="F13" s="26" t="s">
        <v>20</v>
      </c>
      <c r="G13" s="27"/>
      <c r="H13" s="28"/>
      <c r="I13" s="27"/>
      <c r="J13" s="28"/>
      <c r="K13" s="27"/>
      <c r="L13" s="28"/>
      <c r="M13" s="27"/>
      <c r="N13" s="28"/>
      <c r="O13" s="27"/>
      <c r="P13" s="28"/>
      <c r="Q13" s="27">
        <f t="shared" si="15"/>
        <v>5</v>
      </c>
      <c r="R13" s="28">
        <f t="shared" si="16"/>
        <v>9</v>
      </c>
      <c r="T13" s="21">
        <f>IF(G13="TO",0.5*(T12+#REF!),G13*12+H13)</f>
        <v>0</v>
      </c>
      <c r="U13" s="21">
        <f t="shared" si="10"/>
        <v>0</v>
      </c>
      <c r="V13" s="21">
        <f>IF(K13="TO",0.5*(V12+#REF!),K13*12+L13)</f>
        <v>0</v>
      </c>
      <c r="W13" s="21">
        <f>IF(M13="TO",0.5*(W12+#REF!),M13*12+N13)</f>
        <v>0</v>
      </c>
      <c r="X13" s="21">
        <f>IF(O13="TO",0.5*(X12+#REF!),O13*12+P13)</f>
        <v>0</v>
      </c>
      <c r="Y13" s="21">
        <f>IF(Q13="TO",0.5*(Y12+#REF!),Q13*12+R13)</f>
        <v>69</v>
      </c>
      <c r="AA13" s="11">
        <f t="shared" si="11"/>
        <v>4</v>
      </c>
      <c r="AB13" s="23">
        <f t="shared" si="12"/>
        <v>0</v>
      </c>
      <c r="AC13" s="23">
        <f t="shared" si="13"/>
        <v>0</v>
      </c>
      <c r="AD13" s="23">
        <f t="shared" si="14"/>
        <v>0</v>
      </c>
      <c r="AE13" s="23">
        <f t="shared" si="1"/>
        <v>0</v>
      </c>
      <c r="AF13" s="23">
        <f t="shared" si="2"/>
        <v>0</v>
      </c>
      <c r="AG13" s="23">
        <f t="shared" si="3"/>
        <v>0</v>
      </c>
      <c r="AH13" s="23">
        <f t="shared" si="4"/>
        <v>0</v>
      </c>
      <c r="AI13" s="23">
        <f t="shared" si="5"/>
        <v>0</v>
      </c>
      <c r="AJ13" s="23">
        <f t="shared" si="6"/>
        <v>69</v>
      </c>
      <c r="AK13" s="23">
        <f t="shared" si="7"/>
        <v>69</v>
      </c>
      <c r="AN13" s="62">
        <v>5.75</v>
      </c>
      <c r="AP13" s="61"/>
      <c r="AR13" s="64"/>
    </row>
    <row r="14" spans="1:45" x14ac:dyDescent="0.25">
      <c r="A14" s="26" t="s">
        <v>149</v>
      </c>
      <c r="B14" s="26">
        <v>1</v>
      </c>
      <c r="C14" s="24">
        <f t="shared" si="8"/>
        <v>2</v>
      </c>
      <c r="D14" s="25">
        <f t="shared" si="0"/>
        <v>9</v>
      </c>
      <c r="E14" s="21">
        <f t="shared" si="9"/>
        <v>2</v>
      </c>
      <c r="F14" s="26" t="s">
        <v>20</v>
      </c>
      <c r="G14" s="27"/>
      <c r="H14" s="28"/>
      <c r="I14" s="27"/>
      <c r="J14" s="28"/>
      <c r="K14" s="27"/>
      <c r="L14" s="28"/>
      <c r="M14" s="27"/>
      <c r="N14" s="28"/>
      <c r="O14" s="27"/>
      <c r="P14" s="28"/>
      <c r="Q14" s="27">
        <f t="shared" si="15"/>
        <v>2</v>
      </c>
      <c r="R14" s="28">
        <f t="shared" si="16"/>
        <v>9</v>
      </c>
      <c r="T14" s="21">
        <f>IF(G14="TO",0.5*(T13+#REF!),G14*12+H14)</f>
        <v>0</v>
      </c>
      <c r="U14" s="21">
        <f t="shared" si="10"/>
        <v>0</v>
      </c>
      <c r="V14" s="21">
        <f>IF(K14="TO",0.5*(V13+#REF!),K14*12+L14)</f>
        <v>0</v>
      </c>
      <c r="W14" s="21">
        <f>IF(M14="TO",0.5*(W13+#REF!),M14*12+N14)</f>
        <v>0</v>
      </c>
      <c r="X14" s="21">
        <f>IF(O14="TO",0.5*(X13+#REF!),O14*12+P14)</f>
        <v>0</v>
      </c>
      <c r="Y14" s="21">
        <f>IF(Q14="TO",0.5*(Y13+#REF!),Q14*12+R14)</f>
        <v>33</v>
      </c>
      <c r="AA14" s="11">
        <f t="shared" si="11"/>
        <v>4</v>
      </c>
      <c r="AB14" s="23">
        <f t="shared" si="12"/>
        <v>0</v>
      </c>
      <c r="AC14" s="23">
        <f t="shared" si="13"/>
        <v>0</v>
      </c>
      <c r="AD14" s="23">
        <f t="shared" si="14"/>
        <v>0</v>
      </c>
      <c r="AE14" s="23">
        <f t="shared" si="1"/>
        <v>0</v>
      </c>
      <c r="AF14" s="23">
        <f t="shared" si="2"/>
        <v>0</v>
      </c>
      <c r="AG14" s="23">
        <f t="shared" si="3"/>
        <v>0</v>
      </c>
      <c r="AH14" s="23">
        <f t="shared" si="4"/>
        <v>0</v>
      </c>
      <c r="AI14" s="23">
        <f t="shared" si="5"/>
        <v>0</v>
      </c>
      <c r="AJ14" s="23">
        <f t="shared" si="6"/>
        <v>33</v>
      </c>
      <c r="AK14" s="23">
        <f t="shared" si="7"/>
        <v>33</v>
      </c>
      <c r="AN14" s="62">
        <v>2.75</v>
      </c>
      <c r="AP14" s="61"/>
      <c r="AR14" s="64"/>
    </row>
    <row r="15" spans="1:45" x14ac:dyDescent="0.25">
      <c r="A15" s="26" t="s">
        <v>150</v>
      </c>
      <c r="B15" s="26">
        <v>179</v>
      </c>
      <c r="C15" s="24">
        <f t="shared" si="8"/>
        <v>4</v>
      </c>
      <c r="D15" s="25">
        <f t="shared" si="0"/>
        <v>3</v>
      </c>
      <c r="E15" s="21">
        <f t="shared" si="9"/>
        <v>508</v>
      </c>
      <c r="F15" s="26" t="s">
        <v>20</v>
      </c>
      <c r="G15" s="27"/>
      <c r="H15" s="28"/>
      <c r="I15" s="27"/>
      <c r="J15" s="28"/>
      <c r="K15" s="27"/>
      <c r="L15" s="28"/>
      <c r="M15" s="27"/>
      <c r="N15" s="28"/>
      <c r="O15" s="27"/>
      <c r="P15" s="28"/>
      <c r="Q15" s="27">
        <f t="shared" si="15"/>
        <v>4</v>
      </c>
      <c r="R15" s="28">
        <f t="shared" si="16"/>
        <v>3</v>
      </c>
      <c r="T15" s="21">
        <f>IF(G15="TO",0.5*(#REF!+#REF!),G15*12+H15)</f>
        <v>0</v>
      </c>
      <c r="U15" s="21">
        <f t="shared" si="10"/>
        <v>0</v>
      </c>
      <c r="V15" s="21">
        <f>IF(K15="TO",0.5*(#REF!+#REF!),K15*12+L15)</f>
        <v>0</v>
      </c>
      <c r="W15" s="21">
        <f>IF(M15="TO",0.5*(#REF!+#REF!),M15*12+N15)</f>
        <v>0</v>
      </c>
      <c r="X15" s="21">
        <f>IF(O15="TO",0.5*(#REF!+#REF!),O15*12+P15)</f>
        <v>0</v>
      </c>
      <c r="Y15" s="21">
        <f>IF(Q15="TO",0.5*(#REF!+#REF!),Q15*12+R15)</f>
        <v>51</v>
      </c>
      <c r="AA15" s="11">
        <f t="shared" si="11"/>
        <v>4</v>
      </c>
      <c r="AB15" s="23">
        <f t="shared" si="12"/>
        <v>0</v>
      </c>
      <c r="AC15" s="23">
        <f t="shared" si="13"/>
        <v>0</v>
      </c>
      <c r="AD15" s="23">
        <f t="shared" si="14"/>
        <v>0</v>
      </c>
      <c r="AE15" s="23">
        <f t="shared" si="1"/>
        <v>0</v>
      </c>
      <c r="AF15" s="23">
        <f t="shared" si="2"/>
        <v>0</v>
      </c>
      <c r="AG15" s="23">
        <f t="shared" si="3"/>
        <v>0</v>
      </c>
      <c r="AH15" s="23">
        <f t="shared" si="4"/>
        <v>0</v>
      </c>
      <c r="AI15" s="23">
        <f t="shared" si="5"/>
        <v>0</v>
      </c>
      <c r="AJ15" s="23">
        <f t="shared" si="6"/>
        <v>51</v>
      </c>
      <c r="AK15" s="23">
        <f t="shared" si="7"/>
        <v>51</v>
      </c>
      <c r="AN15" s="61">
        <f>2+7/12+(4+1/12)/2-4/12</f>
        <v>4.291666666666667</v>
      </c>
      <c r="AP15" s="61"/>
      <c r="AR15" s="64"/>
    </row>
    <row r="16" spans="1:45" x14ac:dyDescent="0.25">
      <c r="A16" s="26" t="s">
        <v>157</v>
      </c>
      <c r="B16" s="26">
        <v>9</v>
      </c>
      <c r="C16" s="24">
        <f t="shared" ref="C16:C17" si="17">INT(AK16/12)</f>
        <v>4</v>
      </c>
      <c r="D16" s="25">
        <f t="shared" si="0"/>
        <v>6</v>
      </c>
      <c r="E16" s="21">
        <f t="shared" ref="E16:E17" si="18">ROUND(B16*(C16+D16/12)*VLOOKUP(AA16,Rebars1,2),0)</f>
        <v>27</v>
      </c>
      <c r="F16" s="26" t="s">
        <v>20</v>
      </c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27">
        <v>4</v>
      </c>
      <c r="R16" s="28">
        <v>6</v>
      </c>
      <c r="T16" s="21">
        <f>IF(G16="TO",0.5*(T15+#REF!),G16*12+H16)</f>
        <v>0</v>
      </c>
      <c r="U16" s="21">
        <f t="shared" ref="U16:U17" si="19">I16*12+J16</f>
        <v>0</v>
      </c>
      <c r="V16" s="21">
        <f>IF(K16="TO",0.5*(V15+#REF!),K16*12+L16)</f>
        <v>0</v>
      </c>
      <c r="W16" s="21">
        <f>IF(M16="TO",0.5*(W15+#REF!),M16*12+N16)</f>
        <v>0</v>
      </c>
      <c r="X16" s="21">
        <f>IF(O16="TO",0.5*(X15+#REF!),O16*12+P16)</f>
        <v>0</v>
      </c>
      <c r="Y16" s="21">
        <f>IF(Q16="TO",0.5*(Y15+#REF!),Q16*12+R16)</f>
        <v>54</v>
      </c>
      <c r="AA16" s="11">
        <f t="shared" ref="AA16:AA17" si="20">VALUE(MID(A16,2,1))</f>
        <v>4</v>
      </c>
      <c r="AB16" s="23">
        <f t="shared" ref="AB16:AB17" si="21">IF(F16=$AB$4,U16+T16-VLOOKUP(AA16,Rebars2,3),0)</f>
        <v>0</v>
      </c>
      <c r="AC16" s="23">
        <f t="shared" ref="AC16:AC17" si="22">IF(F16=$AC$4,T16+U16+IF(V16=0,T16,V16)-2*VLOOKUP(AA16,Rebars2,3),0)</f>
        <v>0</v>
      </c>
      <c r="AD16" s="23">
        <f t="shared" ref="AD16:AD17" si="23">IF(F16=$AD$4,2*(T16+U16)-3*VLOOKUP(AA16,Rebars2,3)+2*VLOOKUP(AA16,Rebars2,7),0)</f>
        <v>0</v>
      </c>
      <c r="AE16" s="23">
        <f t="shared" si="1"/>
        <v>0</v>
      </c>
      <c r="AF16" s="23">
        <f t="shared" si="2"/>
        <v>0</v>
      </c>
      <c r="AG16" s="23">
        <f t="shared" si="3"/>
        <v>0</v>
      </c>
      <c r="AH16" s="23">
        <f t="shared" si="4"/>
        <v>0</v>
      </c>
      <c r="AI16" s="23">
        <f t="shared" si="5"/>
        <v>0</v>
      </c>
      <c r="AJ16" s="23">
        <f t="shared" si="6"/>
        <v>54</v>
      </c>
      <c r="AK16" s="23">
        <f t="shared" si="7"/>
        <v>54</v>
      </c>
      <c r="AN16" s="61"/>
      <c r="AP16" s="61"/>
      <c r="AR16" s="64"/>
    </row>
    <row r="17" spans="1:50" x14ac:dyDescent="0.25">
      <c r="A17" s="26" t="s">
        <v>158</v>
      </c>
      <c r="B17" s="26">
        <v>8</v>
      </c>
      <c r="C17" s="24">
        <f t="shared" si="17"/>
        <v>4</v>
      </c>
      <c r="D17" s="25">
        <f t="shared" si="0"/>
        <v>9</v>
      </c>
      <c r="E17" s="21">
        <f t="shared" si="18"/>
        <v>25</v>
      </c>
      <c r="F17" s="26" t="s">
        <v>20</v>
      </c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>
        <v>4</v>
      </c>
      <c r="R17" s="28">
        <v>9</v>
      </c>
      <c r="T17" s="21">
        <f>IF(G17="TO",0.5*(T16+#REF!),G17*12+H17)</f>
        <v>0</v>
      </c>
      <c r="U17" s="21">
        <f t="shared" si="19"/>
        <v>0</v>
      </c>
      <c r="V17" s="21">
        <f>IF(K17="TO",0.5*(V16+#REF!),K17*12+L17)</f>
        <v>0</v>
      </c>
      <c r="W17" s="21">
        <f>IF(M17="TO",0.5*(W16+#REF!),M17*12+N17)</f>
        <v>0</v>
      </c>
      <c r="X17" s="21">
        <f>IF(O17="TO",0.5*(X16+#REF!),O17*12+P17)</f>
        <v>0</v>
      </c>
      <c r="Y17" s="21">
        <f>IF(Q17="TO",0.5*(Y16+#REF!),Q17*12+R17)</f>
        <v>57</v>
      </c>
      <c r="AA17" s="11">
        <f t="shared" si="20"/>
        <v>4</v>
      </c>
      <c r="AB17" s="23">
        <f t="shared" si="21"/>
        <v>0</v>
      </c>
      <c r="AC17" s="23">
        <f t="shared" si="22"/>
        <v>0</v>
      </c>
      <c r="AD17" s="23">
        <f t="shared" si="23"/>
        <v>0</v>
      </c>
      <c r="AE17" s="23">
        <f t="shared" si="1"/>
        <v>0</v>
      </c>
      <c r="AF17" s="23">
        <f t="shared" si="2"/>
        <v>0</v>
      </c>
      <c r="AG17" s="23">
        <f t="shared" si="3"/>
        <v>0</v>
      </c>
      <c r="AH17" s="23">
        <f t="shared" si="4"/>
        <v>0</v>
      </c>
      <c r="AI17" s="23">
        <f t="shared" si="5"/>
        <v>0</v>
      </c>
      <c r="AJ17" s="23">
        <f t="shared" si="6"/>
        <v>57</v>
      </c>
      <c r="AK17" s="23">
        <f t="shared" si="7"/>
        <v>57</v>
      </c>
      <c r="AN17" s="61"/>
      <c r="AP17" s="61"/>
      <c r="AR17" s="64"/>
    </row>
    <row r="18" spans="1:50" x14ac:dyDescent="0.25">
      <c r="A18" s="26" t="s">
        <v>167</v>
      </c>
      <c r="B18" s="26">
        <v>7</v>
      </c>
      <c r="C18" s="24">
        <f t="shared" ref="C18:C19" si="24">INT(AK18/12)</f>
        <v>5</v>
      </c>
      <c r="D18" s="25">
        <f t="shared" si="0"/>
        <v>0</v>
      </c>
      <c r="E18" s="21">
        <f t="shared" ref="E18" si="25">ROUND(B18*(C18+D18/12)*VLOOKUP(AA18,Rebars1,2),0)</f>
        <v>23</v>
      </c>
      <c r="F18" s="26" t="s">
        <v>20</v>
      </c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27">
        <v>5</v>
      </c>
      <c r="R18" s="28">
        <v>0</v>
      </c>
      <c r="T18" s="21">
        <f>IF(G18="TO",0.5*(T17+#REF!),G18*12+H18)</f>
        <v>0</v>
      </c>
      <c r="U18" s="21">
        <f t="shared" ref="U18" si="26">I18*12+J18</f>
        <v>0</v>
      </c>
      <c r="V18" s="21">
        <f>IF(K18="TO",0.5*(V17+#REF!),K18*12+L18)</f>
        <v>0</v>
      </c>
      <c r="W18" s="21">
        <f>IF(M18="TO",0.5*(W17+#REF!),M18*12+N18)</f>
        <v>0</v>
      </c>
      <c r="X18" s="21">
        <f>IF(O18="TO",0.5*(X17+#REF!),O18*12+P18)</f>
        <v>0</v>
      </c>
      <c r="Y18" s="21">
        <f>IF(Q18="TO",0.5*(Y17+#REF!),Q18*12+R18)</f>
        <v>60</v>
      </c>
      <c r="AA18" s="11">
        <f t="shared" ref="AA18" si="27">VALUE(MID(A18,2,1))</f>
        <v>4</v>
      </c>
      <c r="AB18" s="23">
        <f t="shared" ref="AB18" si="28">IF(F18=$AB$4,U18+T18-VLOOKUP(AA18,Rebars2,3),0)</f>
        <v>0</v>
      </c>
      <c r="AC18" s="23">
        <f t="shared" ref="AC18" si="29">IF(F18=$AC$4,T18+U18+IF(V18=0,T18,V18)-2*VLOOKUP(AA18,Rebars2,3),0)</f>
        <v>0</v>
      </c>
      <c r="AD18" s="23">
        <f t="shared" ref="AD18" si="30">IF(F18=$AD$4,2*(T18+U18)-3*VLOOKUP(AA18,Rebars2,3)+2*VLOOKUP(AA18,Rebars2,7),0)</f>
        <v>0</v>
      </c>
      <c r="AE18" s="23">
        <f t="shared" si="1"/>
        <v>0</v>
      </c>
      <c r="AF18" s="23">
        <f t="shared" si="2"/>
        <v>0</v>
      </c>
      <c r="AG18" s="23">
        <f t="shared" si="3"/>
        <v>0</v>
      </c>
      <c r="AH18" s="23">
        <f t="shared" si="4"/>
        <v>0</v>
      </c>
      <c r="AI18" s="23">
        <f t="shared" si="5"/>
        <v>0</v>
      </c>
      <c r="AJ18" s="23">
        <f t="shared" si="6"/>
        <v>60</v>
      </c>
      <c r="AK18" s="23">
        <f t="shared" si="7"/>
        <v>60</v>
      </c>
      <c r="AN18" s="61"/>
      <c r="AP18" s="61"/>
      <c r="AR18" s="64"/>
    </row>
    <row r="19" spans="1:50" x14ac:dyDescent="0.25">
      <c r="B19" s="26">
        <v>1</v>
      </c>
      <c r="C19" s="24">
        <f t="shared" si="24"/>
        <v>5</v>
      </c>
      <c r="D19" s="25">
        <f t="shared" si="0"/>
        <v>3</v>
      </c>
      <c r="F19" s="30" t="str">
        <f>F20</f>
        <v>STR</v>
      </c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>
        <v>5</v>
      </c>
      <c r="R19" s="28">
        <v>3</v>
      </c>
      <c r="T19" s="21">
        <f>IF(G20="TO",G19*12+H19,T20)</f>
        <v>0</v>
      </c>
      <c r="U19" s="21">
        <f>IF(I20="TO",I19*12+J19,U20)</f>
        <v>0</v>
      </c>
      <c r="V19" s="21">
        <f>IF(K20="TO",K19*12+L19,V20)</f>
        <v>0</v>
      </c>
      <c r="W19" s="21">
        <f>IF(M20="TO",M19*12+N19,W20)</f>
        <v>0</v>
      </c>
      <c r="X19" s="21">
        <f>IF(O20="TO",O19*12+P19,X20)</f>
        <v>0</v>
      </c>
      <c r="Y19" s="21">
        <f>IF(Q20="TO",Q19*12+R19,Y20)</f>
        <v>63</v>
      </c>
      <c r="AA19" s="11">
        <f>AA20</f>
        <v>4</v>
      </c>
      <c r="AB19" s="23">
        <f>IF(F19=$AB$4,T19+U19-VLOOKUP(AA19,Rebars2,3),0)</f>
        <v>0</v>
      </c>
      <c r="AC19" s="23">
        <f>IF(F19=$AC$4,T19+U19+IF(V19=0,T19,V19)-2*VLOOKUP(AA19,Rebars2,3),0)</f>
        <v>0</v>
      </c>
      <c r="AD19" s="23">
        <f>IF(F19=$AD$4,2*(T19+U19)-3*VLOOKUP(AA19,Rebars2,3)+2*VLOOKUP(AA19,Rebars2,7),0)</f>
        <v>0</v>
      </c>
      <c r="AE19" s="23">
        <f t="shared" si="1"/>
        <v>0</v>
      </c>
      <c r="AF19" s="23">
        <f t="shared" si="2"/>
        <v>0</v>
      </c>
      <c r="AG19" s="23">
        <f t="shared" si="3"/>
        <v>0</v>
      </c>
      <c r="AJ19" s="23">
        <f t="shared" si="6"/>
        <v>63</v>
      </c>
      <c r="AK19" s="23">
        <f t="shared" si="7"/>
        <v>63</v>
      </c>
      <c r="AR19" s="64"/>
    </row>
    <row r="20" spans="1:50" s="37" customFormat="1" x14ac:dyDescent="0.25">
      <c r="A20" s="26" t="s">
        <v>168</v>
      </c>
      <c r="B20" s="11" t="s">
        <v>29</v>
      </c>
      <c r="C20" s="31" t="s">
        <v>30</v>
      </c>
      <c r="D20" s="32"/>
      <c r="E20" s="21">
        <f>ROUND(B19*B21*0.5*(C19+D19/12+C21+D21/12)*VLOOKUP(AA20,Rebars1,2),0)</f>
        <v>124</v>
      </c>
      <c r="F20" s="11" t="s">
        <v>20</v>
      </c>
      <c r="G20" s="27"/>
      <c r="H20" s="28"/>
      <c r="I20" s="27"/>
      <c r="J20" s="28"/>
      <c r="K20" s="27"/>
      <c r="L20" s="28"/>
      <c r="M20" s="27"/>
      <c r="N20" s="28"/>
      <c r="O20" s="27"/>
      <c r="P20" s="28"/>
      <c r="Q20" s="27" t="s">
        <v>30</v>
      </c>
      <c r="R20" s="28"/>
      <c r="S20" s="23">
        <f>(Y21-Y19)/(B21-1)</f>
        <v>0.6</v>
      </c>
      <c r="T20" s="21">
        <f>IF(G20="TO",0.5*(T19+T21),G20*12+H20)</f>
        <v>0</v>
      </c>
      <c r="U20" s="21">
        <f>IF(I20="TO",0.5*(U19+U21),I20*12+J20)</f>
        <v>0</v>
      </c>
      <c r="V20" s="21">
        <f>IF(K20="TO",0.5*(V19+V21),K20*12+L20)</f>
        <v>0</v>
      </c>
      <c r="W20" s="21">
        <f>IF(M20="TO",0.5*(W19+W21),M20*12+N20)</f>
        <v>0</v>
      </c>
      <c r="X20" s="21">
        <f>IF(O20="TO",0.5*(X19+X21),O20*12+P20)</f>
        <v>0</v>
      </c>
      <c r="Y20" s="21">
        <f>IF(Q20="TO",0.5*(Y19+Y21),Q20*12+R20)</f>
        <v>72</v>
      </c>
      <c r="Z20" s="22"/>
      <c r="AA20" s="11">
        <f t="shared" ref="AA20" si="31">VALUE(MID(A20,2,1))</f>
        <v>4</v>
      </c>
      <c r="AB20" s="23">
        <f>IF(F20=$AB$4,T20+U20-VLOOKUP(AA20,Rebars2,3),0)</f>
        <v>0</v>
      </c>
      <c r="AC20" s="23">
        <f>IF(F20=$AC$4,T20+U20+IF(V20=0,T20,V20)-2*VLOOKUP(AA20,Rebars2,3),0)</f>
        <v>0</v>
      </c>
      <c r="AD20" s="23">
        <f>IF(F20=$AD$4,2*(T20+U20)-3*VLOOKUP(AA20,Rebars2,3)+2*VLOOKUP(AA20,Rebars2,7),0)</f>
        <v>0</v>
      </c>
      <c r="AE20" s="23">
        <f t="shared" si="1"/>
        <v>0</v>
      </c>
      <c r="AF20" s="23">
        <f t="shared" si="2"/>
        <v>0</v>
      </c>
      <c r="AG20" s="23">
        <f t="shared" si="3"/>
        <v>0</v>
      </c>
      <c r="AH20" s="23"/>
      <c r="AI20" s="23"/>
      <c r="AJ20" s="23">
        <f t="shared" si="6"/>
        <v>72</v>
      </c>
      <c r="AK20" s="23">
        <f t="shared" si="7"/>
        <v>72</v>
      </c>
      <c r="AL20"/>
      <c r="AM20"/>
      <c r="AN20"/>
      <c r="AO20"/>
      <c r="AP20"/>
      <c r="AQ20"/>
      <c r="AR20" s="64"/>
      <c r="AS20"/>
      <c r="AT20"/>
      <c r="AU20"/>
      <c r="AV20"/>
      <c r="AW20"/>
      <c r="AX20"/>
    </row>
    <row r="21" spans="1:50" x14ac:dyDescent="0.25">
      <c r="B21" s="26">
        <v>31</v>
      </c>
      <c r="C21" s="24">
        <f t="shared" ref="C21:C23" si="32">INT(AK21/12)</f>
        <v>6</v>
      </c>
      <c r="D21" s="25">
        <f t="shared" ref="D21:D28" si="33">ROUNDDOWN(AK21-C21*12,0)</f>
        <v>9</v>
      </c>
      <c r="F21" s="30" t="str">
        <f>F20</f>
        <v>STR</v>
      </c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27">
        <v>6</v>
      </c>
      <c r="R21" s="28">
        <v>9</v>
      </c>
      <c r="T21" s="21">
        <f>IF(G20="TO",G21*12+H21,T20)</f>
        <v>0</v>
      </c>
      <c r="U21" s="21">
        <f>IF(I20="TO",I21*12+J21,U20)</f>
        <v>0</v>
      </c>
      <c r="V21" s="21">
        <f>IF(K20="TO",K21*12+L21,V20)</f>
        <v>0</v>
      </c>
      <c r="W21" s="21">
        <f>IF(M20="TO",M21*12+N21,W20)</f>
        <v>0</v>
      </c>
      <c r="X21" s="21">
        <f>IF(O20="TO",O21*12+P21,X20)</f>
        <v>0</v>
      </c>
      <c r="Y21" s="21">
        <f>IF(Q20="TO",Q21*12+R21,Y20)</f>
        <v>81</v>
      </c>
      <c r="AA21" s="11">
        <f>AA20</f>
        <v>4</v>
      </c>
      <c r="AB21" s="23">
        <f>IF(F21=$AB$4,T21+U21-VLOOKUP(AA21,Rebars2,3),0)</f>
        <v>0</v>
      </c>
      <c r="AC21" s="23">
        <f>IF(F21=$AC$4,T21+U21+IF(V21=0,T21,V21)-2*VLOOKUP(AA21,Rebars2,3),0)</f>
        <v>0</v>
      </c>
      <c r="AD21" s="23">
        <f>IF(F21=$AD$4,2*(T21+U21)-3*VLOOKUP(AA21,Rebars2,3)+2*VLOOKUP(AA21,Rebars2,7),0)</f>
        <v>0</v>
      </c>
      <c r="AE21" s="23">
        <f t="shared" si="1"/>
        <v>0</v>
      </c>
      <c r="AF21" s="23">
        <f t="shared" si="2"/>
        <v>0</v>
      </c>
      <c r="AG21" s="23">
        <f t="shared" si="3"/>
        <v>0</v>
      </c>
      <c r="AJ21" s="23">
        <f t="shared" si="6"/>
        <v>81</v>
      </c>
      <c r="AK21" s="23">
        <f t="shared" si="7"/>
        <v>81</v>
      </c>
      <c r="AR21" s="64"/>
    </row>
    <row r="22" spans="1:50" x14ac:dyDescent="0.25">
      <c r="A22" s="26" t="s">
        <v>169</v>
      </c>
      <c r="B22" s="26">
        <v>6</v>
      </c>
      <c r="C22" s="24">
        <f t="shared" si="32"/>
        <v>7</v>
      </c>
      <c r="D22" s="25">
        <f t="shared" si="33"/>
        <v>4</v>
      </c>
      <c r="E22" s="21">
        <f t="shared" ref="E22:E23" si="34">ROUND(B22*(C22+D22/12)*VLOOKUP(AA22,Rebars1,2),0)</f>
        <v>29</v>
      </c>
      <c r="F22" s="26" t="s">
        <v>20</v>
      </c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>
        <f t="shared" ref="Q22" si="35">ROUNDDOWN(AN22,0)</f>
        <v>7</v>
      </c>
      <c r="R22" s="28">
        <f t="shared" ref="R22:R28" si="36">ROUNDDOWN((AN22-Q22)*12,0)</f>
        <v>4</v>
      </c>
      <c r="T22" s="21">
        <f>IF(G22="TO",0.5*(T21+#REF!),G22*12+H22)</f>
        <v>0</v>
      </c>
      <c r="U22" s="21">
        <f t="shared" ref="U22:U23" si="37">I22*12+J22</f>
        <v>0</v>
      </c>
      <c r="V22" s="21">
        <f>IF(K22="TO",0.5*(V21+#REF!),K22*12+L22)</f>
        <v>0</v>
      </c>
      <c r="W22" s="21">
        <f>IF(M22="TO",0.5*(W21+#REF!),M22*12+N22)</f>
        <v>0</v>
      </c>
      <c r="X22" s="21">
        <f>IF(O22="TO",0.5*(X21+#REF!),O22*12+P22)</f>
        <v>0</v>
      </c>
      <c r="Y22" s="21">
        <f>IF(Q22="TO",0.5*(Y21+#REF!),Q22*12+R22)</f>
        <v>88</v>
      </c>
      <c r="AA22" s="11">
        <f t="shared" ref="AA22:AA23" si="38">VALUE(MID(A22,2,1))</f>
        <v>4</v>
      </c>
      <c r="AB22" s="23">
        <f t="shared" ref="AB22:AB23" si="39">IF(F22=$AB$4,U22+T22-VLOOKUP(AA22,Rebars2,3),0)</f>
        <v>0</v>
      </c>
      <c r="AC22" s="23">
        <f t="shared" ref="AC22:AC23" si="40">IF(F22=$AC$4,T22+U22+IF(V22=0,T22,V22)-2*VLOOKUP(AA22,Rebars2,3),0)</f>
        <v>0</v>
      </c>
      <c r="AD22" s="23">
        <f t="shared" ref="AD22:AD23" si="41">IF(F22=$AD$4,2*(T22+U22)-3*VLOOKUP(AA22,Rebars2,3)+2*VLOOKUP(AA22,Rebars2,7),0)</f>
        <v>0</v>
      </c>
      <c r="AE22" s="23">
        <f t="shared" si="1"/>
        <v>0</v>
      </c>
      <c r="AF22" s="23">
        <f t="shared" si="2"/>
        <v>0</v>
      </c>
      <c r="AG22" s="23">
        <f t="shared" si="3"/>
        <v>0</v>
      </c>
      <c r="AH22" s="23">
        <f t="shared" ref="AH22:AH28" si="42">IF(F22=$AH$4,2*T22+U22+V22+W22-4*VLOOKUP(AA22,Rebars2,3),0)</f>
        <v>0</v>
      </c>
      <c r="AI22" s="23">
        <f t="shared" ref="AI22:AI28" si="43">IF(F22=$AI$4,2*T22+U22-2*VLOOKUP(AA22,Rebars2,3)-VLOOKUP(AA22,Rebars2,5),0)</f>
        <v>0</v>
      </c>
      <c r="AJ22" s="23">
        <f t="shared" si="6"/>
        <v>88</v>
      </c>
      <c r="AK22" s="23">
        <f t="shared" si="7"/>
        <v>88</v>
      </c>
      <c r="AN22" s="61">
        <f>5+7.5/12+(4+1/12)/2-4/12</f>
        <v>7.333333333333333</v>
      </c>
      <c r="AP22" s="61"/>
      <c r="AR22" s="64"/>
    </row>
    <row r="23" spans="1:50" x14ac:dyDescent="0.25">
      <c r="A23" s="26" t="s">
        <v>190</v>
      </c>
      <c r="B23" s="26">
        <v>240</v>
      </c>
      <c r="C23" s="24">
        <f t="shared" si="32"/>
        <v>5</v>
      </c>
      <c r="D23" s="25">
        <f t="shared" si="33"/>
        <v>8</v>
      </c>
      <c r="E23" s="21">
        <f t="shared" si="34"/>
        <v>908</v>
      </c>
      <c r="F23" s="26" t="s">
        <v>20</v>
      </c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80">
        <f t="shared" ref="Q23" si="44">ROUNDDOWN(AN23,0)</f>
        <v>5</v>
      </c>
      <c r="R23" s="79">
        <f t="shared" si="36"/>
        <v>8</v>
      </c>
      <c r="T23" s="21">
        <f>IF(G23="TO",0.5*(#REF!+#REF!),G23*12+H23)</f>
        <v>0</v>
      </c>
      <c r="U23" s="21">
        <f t="shared" si="37"/>
        <v>0</v>
      </c>
      <c r="V23" s="21">
        <f>IF(K23="TO",0.5*(V6+#REF!),K23*12+L23)</f>
        <v>0</v>
      </c>
      <c r="W23" s="21">
        <f>IF(M23="TO",0.5*(W6+#REF!),M23*12+N23)</f>
        <v>0</v>
      </c>
      <c r="X23" s="21">
        <f>IF(O23="TO",0.5*(X6+#REF!),O23*12+P23)</f>
        <v>0</v>
      </c>
      <c r="Y23" s="21">
        <f>IF(Q23="TO",0.5*(Y10+#REF!),Q23*12+R23)</f>
        <v>68</v>
      </c>
      <c r="AA23" s="11">
        <f t="shared" si="38"/>
        <v>4</v>
      </c>
      <c r="AB23" s="23">
        <f t="shared" si="39"/>
        <v>0</v>
      </c>
      <c r="AC23" s="23">
        <f t="shared" si="40"/>
        <v>0</v>
      </c>
      <c r="AD23" s="23">
        <f t="shared" si="41"/>
        <v>0</v>
      </c>
      <c r="AE23" s="23">
        <f t="shared" si="1"/>
        <v>0</v>
      </c>
      <c r="AF23" s="23">
        <f t="shared" si="2"/>
        <v>0</v>
      </c>
      <c r="AG23" s="23">
        <f t="shared" si="3"/>
        <v>0</v>
      </c>
      <c r="AH23" s="23">
        <f t="shared" si="42"/>
        <v>0</v>
      </c>
      <c r="AI23" s="23">
        <f t="shared" si="43"/>
        <v>0</v>
      </c>
      <c r="AJ23" s="23">
        <f t="shared" si="6"/>
        <v>68</v>
      </c>
      <c r="AK23" s="23">
        <f t="shared" si="7"/>
        <v>68</v>
      </c>
      <c r="AN23" s="61">
        <f>6-4/12</f>
        <v>5.666666666666667</v>
      </c>
      <c r="AP23" s="61"/>
    </row>
    <row r="24" spans="1:50" x14ac:dyDescent="0.25">
      <c r="A24" s="26" t="s">
        <v>204</v>
      </c>
      <c r="B24" s="26">
        <v>8</v>
      </c>
      <c r="C24" s="24">
        <f t="shared" si="8"/>
        <v>7</v>
      </c>
      <c r="D24" s="25">
        <f t="shared" si="33"/>
        <v>1</v>
      </c>
      <c r="E24" s="21">
        <f t="shared" si="9"/>
        <v>38</v>
      </c>
      <c r="F24" s="26" t="s">
        <v>20</v>
      </c>
      <c r="G24" s="27"/>
      <c r="H24" s="28"/>
      <c r="I24" s="27"/>
      <c r="J24" s="28"/>
      <c r="K24" s="27"/>
      <c r="L24" s="28"/>
      <c r="M24" s="27"/>
      <c r="N24" s="28"/>
      <c r="O24" s="27"/>
      <c r="P24" s="28"/>
      <c r="Q24" s="27">
        <f>ROUNDDOWN(AN24,0)</f>
        <v>7</v>
      </c>
      <c r="R24" s="28">
        <f t="shared" si="36"/>
        <v>1</v>
      </c>
      <c r="T24" s="21">
        <f>IF(G24="TO",0.5*(T15+#REF!),G24*12+H24)</f>
        <v>0</v>
      </c>
      <c r="U24" s="21">
        <f t="shared" si="10"/>
        <v>0</v>
      </c>
      <c r="V24" s="21">
        <f>IF(K24="TO",0.5*(V15+#REF!),K24*12+L24)</f>
        <v>0</v>
      </c>
      <c r="W24" s="21">
        <f>IF(M24="TO",0.5*(W15+#REF!),M24*12+N24)</f>
        <v>0</v>
      </c>
      <c r="X24" s="21">
        <f>IF(O24="TO",0.5*(X15+#REF!),O24*12+P24)</f>
        <v>0</v>
      </c>
      <c r="Y24" s="21">
        <f>IF(Q24="TO",0.5*(Y15+#REF!),Q24*12+R24)</f>
        <v>85</v>
      </c>
      <c r="AA24" s="11">
        <f t="shared" si="11"/>
        <v>4</v>
      </c>
      <c r="AB24" s="23">
        <f t="shared" si="12"/>
        <v>0</v>
      </c>
      <c r="AC24" s="23">
        <f t="shared" si="13"/>
        <v>0</v>
      </c>
      <c r="AD24" s="23">
        <f t="shared" si="14"/>
        <v>0</v>
      </c>
      <c r="AE24" s="23">
        <f t="shared" si="1"/>
        <v>0</v>
      </c>
      <c r="AF24" s="23">
        <f t="shared" si="2"/>
        <v>0</v>
      </c>
      <c r="AG24" s="23">
        <f t="shared" si="3"/>
        <v>0</v>
      </c>
      <c r="AH24" s="23">
        <f t="shared" si="42"/>
        <v>0</v>
      </c>
      <c r="AI24" s="23">
        <f t="shared" si="43"/>
        <v>0</v>
      </c>
      <c r="AJ24" s="23">
        <f t="shared" si="6"/>
        <v>85</v>
      </c>
      <c r="AK24" s="23">
        <f t="shared" si="7"/>
        <v>85</v>
      </c>
      <c r="AN24" s="61">
        <f>((119+9.625/12-4/12)+4*(1+11/12))-4*30</f>
        <v>7.1354166666666714</v>
      </c>
      <c r="AP24" s="61"/>
      <c r="AR24" s="66"/>
      <c r="AS24" t="s">
        <v>156</v>
      </c>
    </row>
    <row r="25" spans="1:50" x14ac:dyDescent="0.25">
      <c r="A25" s="26" t="s">
        <v>207</v>
      </c>
      <c r="B25" s="26">
        <v>8</v>
      </c>
      <c r="C25" s="24">
        <f t="shared" ref="C25:C26" si="45">INT(AK25/12)</f>
        <v>7</v>
      </c>
      <c r="D25" s="25">
        <f t="shared" si="33"/>
        <v>0</v>
      </c>
      <c r="E25" s="21">
        <f t="shared" ref="E25:E26" si="46">ROUND(B25*(C25+D25/12)*VLOOKUP(AA25,Rebars1,2),0)</f>
        <v>37</v>
      </c>
      <c r="F25" s="26" t="s">
        <v>20</v>
      </c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27">
        <f>ROUNDDOWN(AN25,0)</f>
        <v>7</v>
      </c>
      <c r="R25" s="28">
        <f t="shared" si="36"/>
        <v>0</v>
      </c>
      <c r="T25" s="21">
        <f>IF(G25="TO",0.5*(T24+#REF!),G25*12+H25)</f>
        <v>0</v>
      </c>
      <c r="U25" s="21">
        <f t="shared" ref="U25:U26" si="47">I25*12+J25</f>
        <v>0</v>
      </c>
      <c r="V25" s="21">
        <f>IF(K25="TO",0.5*(V24+#REF!),K25*12+L25)</f>
        <v>0</v>
      </c>
      <c r="W25" s="21">
        <f>IF(M25="TO",0.5*(W24+#REF!),M25*12+N25)</f>
        <v>0</v>
      </c>
      <c r="X25" s="21">
        <f>IF(O25="TO",0.5*(X24+#REF!),O25*12+P25)</f>
        <v>0</v>
      </c>
      <c r="Y25" s="21">
        <f>IF(Q25="TO",0.5*(Y24+#REF!),Q25*12+R25)</f>
        <v>84</v>
      </c>
      <c r="AA25" s="11">
        <f t="shared" ref="AA25:AA26" si="48">VALUE(MID(A25,2,1))</f>
        <v>4</v>
      </c>
      <c r="AB25" s="23">
        <f t="shared" ref="AB25:AB26" si="49">IF(F25=$AB$4,U25+T25-VLOOKUP(AA25,Rebars2,3),0)</f>
        <v>0</v>
      </c>
      <c r="AC25" s="23">
        <f t="shared" ref="AC25:AC26" si="50">IF(F25=$AC$4,T25+U25+IF(V25=0,T25,V25)-2*VLOOKUP(AA25,Rebars2,3),0)</f>
        <v>0</v>
      </c>
      <c r="AD25" s="23">
        <f t="shared" ref="AD25:AD26" si="51">IF(F25=$AD$4,2*(T25+U25)-3*VLOOKUP(AA25,Rebars2,3)+2*VLOOKUP(AA25,Rebars2,7),0)</f>
        <v>0</v>
      </c>
      <c r="AE25" s="23">
        <f t="shared" si="1"/>
        <v>0</v>
      </c>
      <c r="AF25" s="23">
        <f t="shared" si="2"/>
        <v>0</v>
      </c>
      <c r="AG25" s="23">
        <f t="shared" si="3"/>
        <v>0</v>
      </c>
      <c r="AH25" s="23">
        <f t="shared" si="42"/>
        <v>0</v>
      </c>
      <c r="AI25" s="23">
        <f t="shared" si="43"/>
        <v>0</v>
      </c>
      <c r="AJ25" s="23">
        <f t="shared" si="6"/>
        <v>84</v>
      </c>
      <c r="AK25" s="23">
        <f t="shared" si="7"/>
        <v>84</v>
      </c>
      <c r="AN25" s="61">
        <f>((119+4/12)+4*(1+11/12))-4*30</f>
        <v>7</v>
      </c>
      <c r="AP25" s="61"/>
      <c r="AR25" s="66"/>
    </row>
    <row r="26" spans="1:50" x14ac:dyDescent="0.25">
      <c r="A26" s="26" t="s">
        <v>208</v>
      </c>
      <c r="B26" s="26">
        <v>2</v>
      </c>
      <c r="C26" s="24">
        <f t="shared" si="45"/>
        <v>21</v>
      </c>
      <c r="D26" s="25">
        <f t="shared" si="33"/>
        <v>4</v>
      </c>
      <c r="E26" s="21">
        <f t="shared" si="46"/>
        <v>29</v>
      </c>
      <c r="F26" s="26" t="s">
        <v>20</v>
      </c>
      <c r="G26" s="27"/>
      <c r="H26" s="28"/>
      <c r="I26" s="27"/>
      <c r="J26" s="28"/>
      <c r="K26" s="27"/>
      <c r="L26" s="28"/>
      <c r="M26" s="27"/>
      <c r="N26" s="28"/>
      <c r="O26" s="27"/>
      <c r="P26" s="28"/>
      <c r="Q26" s="27">
        <f>ROUNDDOWN(AN26,0)</f>
        <v>21</v>
      </c>
      <c r="R26" s="28">
        <f t="shared" si="36"/>
        <v>4</v>
      </c>
      <c r="T26" s="21">
        <f>IF(G26="TO",0.5*(T15+#REF!),G26*12+H26)</f>
        <v>0</v>
      </c>
      <c r="U26" s="21">
        <f t="shared" si="47"/>
        <v>0</v>
      </c>
      <c r="V26" s="21">
        <f>IF(K26="TO",0.5*(V15+#REF!),K26*12+L26)</f>
        <v>0</v>
      </c>
      <c r="W26" s="21">
        <f>IF(M26="TO",0.5*(W15+#REF!),M26*12+N26)</f>
        <v>0</v>
      </c>
      <c r="X26" s="21">
        <f>IF(O26="TO",0.5*(X15+#REF!),O26*12+P26)</f>
        <v>0</v>
      </c>
      <c r="Y26" s="21">
        <f>IF(Q26="TO",0.5*(Y15+#REF!),Q26*12+R26)</f>
        <v>256</v>
      </c>
      <c r="AA26" s="11">
        <f t="shared" si="48"/>
        <v>4</v>
      </c>
      <c r="AB26" s="23">
        <f t="shared" si="49"/>
        <v>0</v>
      </c>
      <c r="AC26" s="23">
        <f t="shared" si="50"/>
        <v>0</v>
      </c>
      <c r="AD26" s="23">
        <f t="shared" si="51"/>
        <v>0</v>
      </c>
      <c r="AE26" s="23">
        <f t="shared" si="1"/>
        <v>0</v>
      </c>
      <c r="AF26" s="23">
        <f t="shared" si="2"/>
        <v>0</v>
      </c>
      <c r="AG26" s="23">
        <f t="shared" si="3"/>
        <v>0</v>
      </c>
      <c r="AH26" s="23">
        <f t="shared" si="42"/>
        <v>0</v>
      </c>
      <c r="AI26" s="23">
        <f t="shared" si="43"/>
        <v>0</v>
      </c>
      <c r="AJ26" s="23">
        <f t="shared" si="6"/>
        <v>256</v>
      </c>
      <c r="AK26" s="23">
        <f t="shared" si="7"/>
        <v>256</v>
      </c>
      <c r="AN26" s="62">
        <f>(39-1+11/12)/2+1+11/12</f>
        <v>21.375</v>
      </c>
      <c r="AP26" s="61"/>
      <c r="AR26" s="66"/>
    </row>
    <row r="27" spans="1:50" x14ac:dyDescent="0.25">
      <c r="A27" s="26" t="s">
        <v>209</v>
      </c>
      <c r="B27" s="26">
        <v>1</v>
      </c>
      <c r="C27" s="24">
        <f t="shared" ref="C27" si="52">INT(AK27/12)</f>
        <v>17</v>
      </c>
      <c r="D27" s="25">
        <f t="shared" si="33"/>
        <v>11</v>
      </c>
      <c r="E27" s="21">
        <f t="shared" ref="E27" si="53">ROUND(B27*(C27+D27/12)*VLOOKUP(AA27,Rebars1,2),0)</f>
        <v>12</v>
      </c>
      <c r="F27" s="26" t="s">
        <v>20</v>
      </c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>
        <f>ROUNDDOWN(AN27,0)</f>
        <v>17</v>
      </c>
      <c r="R27" s="28">
        <f t="shared" si="36"/>
        <v>11</v>
      </c>
      <c r="T27" s="21">
        <f>IF(G27="TO",0.5*(T24+#REF!),G27*12+H27)</f>
        <v>0</v>
      </c>
      <c r="U27" s="21">
        <f t="shared" ref="U27" si="54">I27*12+J27</f>
        <v>0</v>
      </c>
      <c r="V27" s="21">
        <f>IF(K27="TO",0.5*(V24+#REF!),K27*12+L27)</f>
        <v>0</v>
      </c>
      <c r="W27" s="21">
        <f>IF(M27="TO",0.5*(W24+#REF!),M27*12+N27)</f>
        <v>0</v>
      </c>
      <c r="X27" s="21">
        <f>IF(O27="TO",0.5*(X24+#REF!),O27*12+P27)</f>
        <v>0</v>
      </c>
      <c r="Y27" s="21">
        <f>IF(Q27="TO",0.5*(Y24+#REF!),Q27*12+R27)</f>
        <v>215</v>
      </c>
      <c r="AA27" s="11">
        <f t="shared" ref="AA27" si="55">VALUE(MID(A27,2,1))</f>
        <v>4</v>
      </c>
      <c r="AB27" s="23">
        <f t="shared" ref="AB27" si="56">IF(F27=$AB$4,U27+T27-VLOOKUP(AA27,Rebars2,3),0)</f>
        <v>0</v>
      </c>
      <c r="AC27" s="23">
        <f t="shared" ref="AC27" si="57">IF(F27=$AC$4,T27+U27+IF(V27=0,T27,V27)-2*VLOOKUP(AA27,Rebars2,3),0)</f>
        <v>0</v>
      </c>
      <c r="AD27" s="23">
        <f t="shared" ref="AD27" si="58">IF(F27=$AD$4,2*(T27+U27)-3*VLOOKUP(AA27,Rebars2,3)+2*VLOOKUP(AA27,Rebars2,7),0)</f>
        <v>0</v>
      </c>
      <c r="AE27" s="23">
        <f t="shared" si="1"/>
        <v>0</v>
      </c>
      <c r="AF27" s="23">
        <f t="shared" si="2"/>
        <v>0</v>
      </c>
      <c r="AG27" s="23">
        <f t="shared" si="3"/>
        <v>0</v>
      </c>
      <c r="AH27" s="23">
        <f t="shared" si="42"/>
        <v>0</v>
      </c>
      <c r="AI27" s="23">
        <f t="shared" si="43"/>
        <v>0</v>
      </c>
      <c r="AJ27" s="23">
        <f t="shared" si="6"/>
        <v>215</v>
      </c>
      <c r="AK27" s="23">
        <f t="shared" si="7"/>
        <v>215</v>
      </c>
      <c r="AN27" s="62">
        <v>17.923999999999999</v>
      </c>
      <c r="AP27" s="61"/>
      <c r="AR27" s="66"/>
    </row>
    <row r="28" spans="1:50" x14ac:dyDescent="0.25">
      <c r="A28" s="26" t="s">
        <v>210</v>
      </c>
      <c r="B28" s="26">
        <v>1</v>
      </c>
      <c r="C28" s="24">
        <f t="shared" ref="C28" si="59">INT(AK28/12)</f>
        <v>7</v>
      </c>
      <c r="D28" s="25">
        <f t="shared" si="33"/>
        <v>9</v>
      </c>
      <c r="E28" s="21">
        <f t="shared" ref="E28" si="60">ROUND(B28*(C28+D28/12)*VLOOKUP(AA28,Rebars1,2),0)</f>
        <v>5</v>
      </c>
      <c r="F28" s="26" t="s">
        <v>20</v>
      </c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>
        <f>ROUNDDOWN(AN28,0)</f>
        <v>7</v>
      </c>
      <c r="R28" s="28">
        <f t="shared" si="36"/>
        <v>9</v>
      </c>
      <c r="T28" s="21">
        <f>IF(G28="TO",0.5*(T25+#REF!),G28*12+H28)</f>
        <v>0</v>
      </c>
      <c r="U28" s="21">
        <f t="shared" ref="U28" si="61">I28*12+J28</f>
        <v>0</v>
      </c>
      <c r="V28" s="21">
        <f>IF(K28="TO",0.5*(V25+#REF!),K28*12+L28)</f>
        <v>0</v>
      </c>
      <c r="W28" s="21">
        <f>IF(M28="TO",0.5*(W25+#REF!),M28*12+N28)</f>
        <v>0</v>
      </c>
      <c r="X28" s="21">
        <f>IF(O28="TO",0.5*(X25+#REF!),O28*12+P28)</f>
        <v>0</v>
      </c>
      <c r="Y28" s="21">
        <f>IF(Q28="TO",0.5*(Y25+#REF!),Q28*12+R28)</f>
        <v>93</v>
      </c>
      <c r="AA28" s="11">
        <f t="shared" ref="AA28" si="62">VALUE(MID(A28,2,1))</f>
        <v>4</v>
      </c>
      <c r="AB28" s="23">
        <f t="shared" ref="AB28" si="63">IF(F28=$AB$4,U28+T28-VLOOKUP(AA28,Rebars2,3),0)</f>
        <v>0</v>
      </c>
      <c r="AC28" s="23">
        <f t="shared" ref="AC28" si="64">IF(F28=$AC$4,T28+U28+IF(V28=0,T28,V28)-2*VLOOKUP(AA28,Rebars2,3),0)</f>
        <v>0</v>
      </c>
      <c r="AD28" s="23">
        <f t="shared" ref="AD28" si="65">IF(F28=$AD$4,2*(T28+U28)-3*VLOOKUP(AA28,Rebars2,3)+2*VLOOKUP(AA28,Rebars2,7),0)</f>
        <v>0</v>
      </c>
      <c r="AE28" s="23">
        <f t="shared" si="1"/>
        <v>0</v>
      </c>
      <c r="AF28" s="23">
        <f t="shared" si="2"/>
        <v>0</v>
      </c>
      <c r="AG28" s="23">
        <f t="shared" si="3"/>
        <v>0</v>
      </c>
      <c r="AH28" s="23">
        <f t="shared" si="42"/>
        <v>0</v>
      </c>
      <c r="AI28" s="23">
        <f t="shared" si="43"/>
        <v>0</v>
      </c>
      <c r="AJ28" s="23">
        <f t="shared" si="6"/>
        <v>93</v>
      </c>
      <c r="AK28" s="23">
        <f t="shared" si="7"/>
        <v>93</v>
      </c>
      <c r="AN28" s="62">
        <v>7.7510000000000003</v>
      </c>
      <c r="AP28" s="61"/>
      <c r="AR28" s="66"/>
    </row>
    <row r="29" spans="1:50" x14ac:dyDescent="0.25">
      <c r="A29" s="26"/>
      <c r="B29" s="26"/>
      <c r="C29" s="24"/>
      <c r="D29" s="25"/>
      <c r="F29" s="26"/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8"/>
      <c r="AN29" s="61"/>
      <c r="AP29" s="61"/>
    </row>
    <row r="30" spans="1:50" x14ac:dyDescent="0.25">
      <c r="A30" s="26" t="s">
        <v>105</v>
      </c>
      <c r="B30" s="26">
        <f>2*((3+7*3+2+1)+(5+7*3+2+3))</f>
        <v>116</v>
      </c>
      <c r="C30" s="24">
        <f>INT(AK30/12)</f>
        <v>11</v>
      </c>
      <c r="D30" s="25">
        <f t="shared" ref="D30:D58" si="66">ROUNDDOWN(AK30-C30*12,0)</f>
        <v>5</v>
      </c>
      <c r="E30" s="21">
        <f t="shared" ref="E30:E63" si="67">ROUND(B30*(C30+D30/12)*VLOOKUP(AA30,Rebars1,2),0)</f>
        <v>1381</v>
      </c>
      <c r="F30" s="26">
        <v>2</v>
      </c>
      <c r="G30" s="80">
        <f>ROUNDDOWN(AN30,0)</f>
        <v>4</v>
      </c>
      <c r="H30" s="79">
        <f>2</f>
        <v>2</v>
      </c>
      <c r="I30" s="27">
        <v>3</v>
      </c>
      <c r="J30" s="28">
        <f>8-4</f>
        <v>4</v>
      </c>
      <c r="K30" s="80">
        <f>ROUNDDOWN(AN30,0)</f>
        <v>4</v>
      </c>
      <c r="L30" s="79">
        <f>2</f>
        <v>2</v>
      </c>
      <c r="M30" s="27"/>
      <c r="N30" s="28"/>
      <c r="O30" s="27"/>
      <c r="P30" s="28"/>
      <c r="Q30" s="27"/>
      <c r="R30" s="28"/>
      <c r="T30" s="21">
        <f>IF(G30="TO",0.5*(T29+#REF!),G30*12+H30)</f>
        <v>50</v>
      </c>
      <c r="U30" s="21">
        <f t="shared" ref="U30:U63" si="68">I30*12+J30</f>
        <v>40</v>
      </c>
      <c r="V30" s="21">
        <f>IF(K30="TO",0.5*(V29+#REF!),K30*12+L30)</f>
        <v>50</v>
      </c>
      <c r="W30" s="21">
        <f>IF(M30="TO",0.5*(W29+#REF!),M30*12+N30)</f>
        <v>0</v>
      </c>
      <c r="X30" s="21">
        <f>IF(O30="TO",0.5*(X29+#REF!),O30*12+P30)</f>
        <v>0</v>
      </c>
      <c r="Y30" s="21">
        <f>IF(Q30="TO",0.5*(Y29+#REF!),Q30*12+R30)</f>
        <v>0</v>
      </c>
      <c r="AA30" s="11">
        <f t="shared" ref="AA30:AA63" si="69">VALUE(MID(A30,2,1))</f>
        <v>5</v>
      </c>
      <c r="AB30" s="23">
        <f t="shared" ref="AB30:AB63" si="70">IF(F30=$AB$4,U30+T30-VLOOKUP(AA30,Rebars2,3),0)</f>
        <v>0</v>
      </c>
      <c r="AC30" s="23">
        <f t="shared" ref="AC30:AC63" si="71">IF(F30=$AC$4,T30+U30+IF(V30=0,T30,V30)-2*VLOOKUP(AA30,Rebars2,3),0)</f>
        <v>137</v>
      </c>
      <c r="AD30" s="23">
        <f t="shared" ref="AD30:AD63" si="72">IF(F30=$AD$4,2*(T30+U30)-3*VLOOKUP(AA30,Rebars2,3)+2*VLOOKUP(AA30,Rebars2,7),0)</f>
        <v>0</v>
      </c>
      <c r="AE30" s="23">
        <f t="shared" ref="AE30:AE66" si="73">IF(F30=$AE$4,T30+VLOOKUP(AA30,Rebars2,8),0)</f>
        <v>0</v>
      </c>
      <c r="AF30" s="23">
        <f t="shared" ref="AF30:AF66" si="74">IF(F30=$AF$4,T30+2*VLOOKUP(AA30,Rebars2,8),0)</f>
        <v>0</v>
      </c>
      <c r="AG30" s="23">
        <f t="shared" ref="AG30:AG66" si="75">IF(F30=$AG$4,T30+SQRT(U30^2+V30^2)+VLOOKUP(AA30,Rebars2,8),0)</f>
        <v>0</v>
      </c>
      <c r="AH30" s="23">
        <f t="shared" ref="AH30:AH58" si="76">IF(F30=$AH$4,2*T30+U30+V30+W30-4*VLOOKUP(AA30,Rebars2,3),0)</f>
        <v>0</v>
      </c>
      <c r="AI30" s="23">
        <f t="shared" ref="AI30:AI58" si="77">IF(F30=$AI$4,2*T30+U30-2*VLOOKUP(AA30,Rebars2,3)-VLOOKUP(AA30,Rebars2,5),0)</f>
        <v>0</v>
      </c>
      <c r="AJ30" s="23">
        <f t="shared" ref="AJ30:AJ66" si="78">IF(F30=$AJ$4,Y30,0)</f>
        <v>0</v>
      </c>
      <c r="AK30" s="23">
        <f t="shared" ref="AK30:AK66" si="79">SUM(AB30:AJ30)</f>
        <v>137</v>
      </c>
      <c r="AN30" s="61">
        <f>((895.91-888.28-4/12-2/12-15/12)-(2+5/12))/2+2+5/12</f>
        <v>4.1483333333333317</v>
      </c>
      <c r="AO30" s="61"/>
      <c r="AP30" s="61"/>
      <c r="AS30" t="s">
        <v>151</v>
      </c>
    </row>
    <row r="31" spans="1:50" x14ac:dyDescent="0.25">
      <c r="A31" s="26" t="s">
        <v>106</v>
      </c>
      <c r="B31" s="26">
        <f>2*(5+5)</f>
        <v>20</v>
      </c>
      <c r="C31" s="24">
        <f>INT(AK31/12)</f>
        <v>7</v>
      </c>
      <c r="D31" s="25">
        <f t="shared" si="66"/>
        <v>11</v>
      </c>
      <c r="E31" s="21">
        <f t="shared" si="67"/>
        <v>165</v>
      </c>
      <c r="F31" s="26">
        <v>2</v>
      </c>
      <c r="G31" s="27">
        <f>ROUNDDOWN(AN31,0)</f>
        <v>2</v>
      </c>
      <c r="H31" s="28">
        <f>ROUNDDOWN((AN31-G31)*12,0)</f>
        <v>5</v>
      </c>
      <c r="I31" s="27">
        <v>3</v>
      </c>
      <c r="J31" s="28">
        <f t="shared" ref="J31" si="80">8-4</f>
        <v>4</v>
      </c>
      <c r="K31" s="27">
        <f>ROUNDDOWN(AN31,0)</f>
        <v>2</v>
      </c>
      <c r="L31" s="28">
        <f>ROUNDDOWN((AN31-K31)*12,0)</f>
        <v>5</v>
      </c>
      <c r="M31" s="27"/>
      <c r="N31" s="28"/>
      <c r="O31" s="27"/>
      <c r="P31" s="28"/>
      <c r="Q31" s="27"/>
      <c r="R31" s="28"/>
      <c r="T31" s="21">
        <f>IF(G31="TO",0.5*(T30+#REF!),G31*12+H31)</f>
        <v>29</v>
      </c>
      <c r="U31" s="21">
        <f t="shared" si="68"/>
        <v>40</v>
      </c>
      <c r="V31" s="21">
        <f>IF(K31="TO",0.5*(V30+#REF!),K31*12+L31)</f>
        <v>29</v>
      </c>
      <c r="W31" s="21">
        <f>IF(M31="TO",0.5*(W30+#REF!),M31*12+N31)</f>
        <v>0</v>
      </c>
      <c r="X31" s="21">
        <f>IF(O31="TO",0.5*(X30+#REF!),O31*12+P31)</f>
        <v>0</v>
      </c>
      <c r="Y31" s="21">
        <f>IF(Q31="TO",0.5*(Y30+#REF!),Q31*12+R31)</f>
        <v>0</v>
      </c>
      <c r="AA31" s="11">
        <f t="shared" si="69"/>
        <v>5</v>
      </c>
      <c r="AB31" s="23">
        <f t="shared" si="70"/>
        <v>0</v>
      </c>
      <c r="AC31" s="23">
        <f t="shared" si="71"/>
        <v>95</v>
      </c>
      <c r="AD31" s="23">
        <f t="shared" si="72"/>
        <v>0</v>
      </c>
      <c r="AE31" s="23">
        <f t="shared" si="73"/>
        <v>0</v>
      </c>
      <c r="AF31" s="23">
        <f t="shared" si="74"/>
        <v>0</v>
      </c>
      <c r="AG31" s="23">
        <f t="shared" si="75"/>
        <v>0</v>
      </c>
      <c r="AH31" s="23">
        <f t="shared" si="76"/>
        <v>0</v>
      </c>
      <c r="AI31" s="23">
        <f t="shared" si="77"/>
        <v>0</v>
      </c>
      <c r="AJ31" s="23">
        <f t="shared" si="78"/>
        <v>0</v>
      </c>
      <c r="AK31" s="23">
        <f t="shared" si="79"/>
        <v>95</v>
      </c>
      <c r="AN31" s="61">
        <f>((895.92-888.78-4/12-2/12-15/12-2.75-2/12)-(2+5/12))/2+2+5/12</f>
        <v>2.4449999999999932</v>
      </c>
      <c r="AO31" s="61"/>
      <c r="AP31" s="61"/>
      <c r="AR31" s="63"/>
    </row>
    <row r="32" spans="1:50" x14ac:dyDescent="0.25">
      <c r="A32" s="26" t="s">
        <v>108</v>
      </c>
      <c r="B32" s="26">
        <f>(B30+B31)/2</f>
        <v>68</v>
      </c>
      <c r="C32" s="24">
        <f>INT(AK32/12)</f>
        <v>7</v>
      </c>
      <c r="D32" s="25">
        <f t="shared" si="66"/>
        <v>11</v>
      </c>
      <c r="E32" s="21">
        <f t="shared" si="67"/>
        <v>561</v>
      </c>
      <c r="F32" s="26">
        <v>2</v>
      </c>
      <c r="G32" s="27">
        <f>ROUNDDOWN(AN32,0)</f>
        <v>2</v>
      </c>
      <c r="H32" s="28">
        <f>ROUNDDOWN((AN32-G32)*12,0)</f>
        <v>9</v>
      </c>
      <c r="I32" s="80">
        <v>2</v>
      </c>
      <c r="J32" s="79">
        <f>8</f>
        <v>8</v>
      </c>
      <c r="K32" s="27">
        <f>ROUNDDOWN(AN32,0)</f>
        <v>2</v>
      </c>
      <c r="L32" s="28">
        <f>ROUNDDOWN((AN32-K32)*12,0)</f>
        <v>9</v>
      </c>
      <c r="M32" s="27"/>
      <c r="N32" s="28"/>
      <c r="O32" s="27"/>
      <c r="P32" s="28"/>
      <c r="Q32" s="27"/>
      <c r="R32" s="28"/>
      <c r="T32" s="21">
        <f>IF(G32="TO",0.5*(T31+#REF!),G32*12+H32)</f>
        <v>33</v>
      </c>
      <c r="U32" s="21">
        <f t="shared" si="68"/>
        <v>32</v>
      </c>
      <c r="V32" s="21">
        <f>IF(K32="TO",0.5*(V31+#REF!),K32*12+L32)</f>
        <v>33</v>
      </c>
      <c r="W32" s="21">
        <f>IF(M32="TO",0.5*(W31+#REF!),M32*12+N32)</f>
        <v>0</v>
      </c>
      <c r="X32" s="21">
        <f>IF(O32="TO",0.5*(X31+#REF!),O32*12+P32)</f>
        <v>0</v>
      </c>
      <c r="Y32" s="21">
        <f>IF(Q32="TO",0.5*(Y31+#REF!),Q32*12+R32)</f>
        <v>0</v>
      </c>
      <c r="AA32" s="11">
        <f t="shared" si="69"/>
        <v>5</v>
      </c>
      <c r="AB32" s="23">
        <f t="shared" si="70"/>
        <v>0</v>
      </c>
      <c r="AC32" s="23">
        <f t="shared" si="71"/>
        <v>95</v>
      </c>
      <c r="AD32" s="23">
        <f t="shared" si="72"/>
        <v>0</v>
      </c>
      <c r="AE32" s="23">
        <f t="shared" si="73"/>
        <v>0</v>
      </c>
      <c r="AF32" s="23">
        <f t="shared" si="74"/>
        <v>0</v>
      </c>
      <c r="AG32" s="23">
        <f t="shared" si="75"/>
        <v>0</v>
      </c>
      <c r="AH32" s="23">
        <f t="shared" si="76"/>
        <v>0</v>
      </c>
      <c r="AI32" s="23">
        <f t="shared" si="77"/>
        <v>0</v>
      </c>
      <c r="AJ32" s="23">
        <f t="shared" si="78"/>
        <v>0</v>
      </c>
      <c r="AK32" s="23">
        <f t="shared" si="79"/>
        <v>95</v>
      </c>
      <c r="AN32" s="61">
        <f>15/12+1.5</f>
        <v>2.75</v>
      </c>
      <c r="AO32" s="61"/>
      <c r="AP32" s="61"/>
    </row>
    <row r="33" spans="1:45" x14ac:dyDescent="0.25">
      <c r="A33" s="26" t="s">
        <v>120</v>
      </c>
      <c r="B33" s="26">
        <f>2*2*5</f>
        <v>20</v>
      </c>
      <c r="C33" s="24">
        <f>INT(AK33/12)</f>
        <v>28</v>
      </c>
      <c r="D33" s="25">
        <f t="shared" si="66"/>
        <v>5</v>
      </c>
      <c r="E33" s="21">
        <f t="shared" si="67"/>
        <v>593</v>
      </c>
      <c r="F33" s="26" t="s">
        <v>20</v>
      </c>
      <c r="G33" s="27"/>
      <c r="H33" s="28"/>
      <c r="I33" s="27"/>
      <c r="J33" s="28"/>
      <c r="K33" s="27"/>
      <c r="L33" s="28"/>
      <c r="M33" s="27"/>
      <c r="N33" s="28"/>
      <c r="O33" s="27"/>
      <c r="P33" s="28"/>
      <c r="Q33" s="80">
        <v>28</v>
      </c>
      <c r="R33" s="79">
        <v>5</v>
      </c>
      <c r="T33" s="21">
        <f>IF(G33="TO",0.5*(#REF!+#REF!),G33*12+H33)</f>
        <v>0</v>
      </c>
      <c r="U33" s="21">
        <f t="shared" si="68"/>
        <v>0</v>
      </c>
      <c r="V33" s="21">
        <f>IF(K33="TO",0.5*(#REF!+#REF!),K33*12+L33)</f>
        <v>0</v>
      </c>
      <c r="W33" s="21">
        <f>IF(M33="TO",0.5*(#REF!+#REF!),M33*12+N33)</f>
        <v>0</v>
      </c>
      <c r="X33" s="21">
        <f>IF(O33="TO",0.5*(#REF!+#REF!),O33*12+P33)</f>
        <v>0</v>
      </c>
      <c r="Y33" s="21">
        <f>IF(Q33="TO",0.5*(#REF!+#REF!),Q33*12+R33)</f>
        <v>341</v>
      </c>
      <c r="AA33" s="11">
        <f t="shared" si="69"/>
        <v>5</v>
      </c>
      <c r="AB33" s="23">
        <f t="shared" si="70"/>
        <v>0</v>
      </c>
      <c r="AC33" s="23">
        <f t="shared" si="71"/>
        <v>0</v>
      </c>
      <c r="AD33" s="23">
        <f t="shared" si="72"/>
        <v>0</v>
      </c>
      <c r="AE33" s="23">
        <f t="shared" si="73"/>
        <v>0</v>
      </c>
      <c r="AF33" s="23">
        <f t="shared" si="74"/>
        <v>0</v>
      </c>
      <c r="AG33" s="23">
        <f t="shared" si="75"/>
        <v>0</v>
      </c>
      <c r="AH33" s="23">
        <f t="shared" si="76"/>
        <v>0</v>
      </c>
      <c r="AI33" s="23">
        <f t="shared" si="77"/>
        <v>0</v>
      </c>
      <c r="AJ33" s="23">
        <f t="shared" si="78"/>
        <v>341</v>
      </c>
      <c r="AK33" s="23">
        <f t="shared" si="79"/>
        <v>341</v>
      </c>
      <c r="AN33" s="61"/>
      <c r="AP33" s="61"/>
      <c r="AR33" s="64"/>
      <c r="AS33" t="s">
        <v>152</v>
      </c>
    </row>
    <row r="34" spans="1:45" x14ac:dyDescent="0.25">
      <c r="A34" s="26" t="s">
        <v>121</v>
      </c>
      <c r="B34" s="78">
        <f>240+165</f>
        <v>405</v>
      </c>
      <c r="C34" s="24">
        <f t="shared" ref="C34:C40" si="81">INT(AK34/12)</f>
        <v>23</v>
      </c>
      <c r="D34" s="25">
        <f t="shared" si="66"/>
        <v>7</v>
      </c>
      <c r="E34" s="21">
        <f t="shared" si="67"/>
        <v>9962</v>
      </c>
      <c r="F34" s="26" t="s">
        <v>20</v>
      </c>
      <c r="G34" s="27"/>
      <c r="H34" s="28"/>
      <c r="I34" s="27"/>
      <c r="J34" s="28"/>
      <c r="K34" s="27"/>
      <c r="L34" s="28"/>
      <c r="M34" s="27"/>
      <c r="N34" s="28"/>
      <c r="O34" s="27"/>
      <c r="P34" s="28"/>
      <c r="Q34" s="80">
        <f>ROUNDDOWN(AN34,0)</f>
        <v>23</v>
      </c>
      <c r="R34" s="79">
        <f>7</f>
        <v>7</v>
      </c>
      <c r="T34" s="21">
        <f>IF(G34="TO",0.5*(T9+#REF!),G34*12+H34)</f>
        <v>0</v>
      </c>
      <c r="U34" s="21">
        <f t="shared" si="68"/>
        <v>0</v>
      </c>
      <c r="V34" s="21">
        <f>IF(K34="TO",0.5*(V14+#REF!),K34*12+L34)</f>
        <v>0</v>
      </c>
      <c r="W34" s="21">
        <f>IF(M34="TO",0.5*(W14+#REF!),M34*12+N34)</f>
        <v>0</v>
      </c>
      <c r="X34" s="21">
        <f>IF(O34="TO",0.5*(X14+#REF!),O34*12+P34)</f>
        <v>0</v>
      </c>
      <c r="Y34" s="21">
        <f>IF(Q34="TO",0.5*(#REF!+#REF!),Q34*12+R34)</f>
        <v>283</v>
      </c>
      <c r="AA34" s="11">
        <f t="shared" si="69"/>
        <v>5</v>
      </c>
      <c r="AB34" s="23">
        <f t="shared" si="70"/>
        <v>0</v>
      </c>
      <c r="AC34" s="23">
        <f t="shared" si="71"/>
        <v>0</v>
      </c>
      <c r="AD34" s="23">
        <f t="shared" si="72"/>
        <v>0</v>
      </c>
      <c r="AE34" s="23">
        <f t="shared" si="73"/>
        <v>0</v>
      </c>
      <c r="AF34" s="23">
        <f t="shared" si="74"/>
        <v>0</v>
      </c>
      <c r="AG34" s="23">
        <f t="shared" si="75"/>
        <v>0</v>
      </c>
      <c r="AH34" s="23">
        <f t="shared" si="76"/>
        <v>0</v>
      </c>
      <c r="AI34" s="23">
        <f t="shared" si="77"/>
        <v>0</v>
      </c>
      <c r="AJ34" s="23">
        <f t="shared" si="78"/>
        <v>283</v>
      </c>
      <c r="AK34" s="23">
        <f t="shared" si="79"/>
        <v>283</v>
      </c>
      <c r="AN34" s="61">
        <f>(45-6/12-2-5/12)/2+2+5/12</f>
        <v>23.458333333333336</v>
      </c>
      <c r="AP34" s="61"/>
    </row>
    <row r="35" spans="1:45" x14ac:dyDescent="0.25">
      <c r="A35" s="26" t="s">
        <v>122</v>
      </c>
      <c r="B35" s="26">
        <f>12</f>
        <v>12</v>
      </c>
      <c r="C35" s="24">
        <f t="shared" si="81"/>
        <v>23</v>
      </c>
      <c r="D35" s="25">
        <f t="shared" si="66"/>
        <v>9</v>
      </c>
      <c r="E35" s="21">
        <f t="shared" si="67"/>
        <v>297</v>
      </c>
      <c r="F35" s="26" t="s">
        <v>20</v>
      </c>
      <c r="G35" s="27"/>
      <c r="H35" s="28"/>
      <c r="I35" s="27"/>
      <c r="J35" s="28"/>
      <c r="K35" s="27"/>
      <c r="L35" s="28"/>
      <c r="M35" s="27"/>
      <c r="N35" s="28"/>
      <c r="O35" s="27"/>
      <c r="P35" s="28"/>
      <c r="Q35" s="27">
        <v>23</v>
      </c>
      <c r="R35" s="28">
        <v>9</v>
      </c>
      <c r="T35" s="21">
        <f>IF(G35="TO",0.5*(T10+#REF!),G35*12+H35)</f>
        <v>0</v>
      </c>
      <c r="U35" s="21">
        <f t="shared" si="68"/>
        <v>0</v>
      </c>
      <c r="V35" s="21">
        <f>IF(K35="TO",0.5*(V10+#REF!),K35*12+L35)</f>
        <v>0</v>
      </c>
      <c r="W35" s="21">
        <f>IF(M35="TO",0.5*(W10+#REF!),M35*12+N35)</f>
        <v>0</v>
      </c>
      <c r="X35" s="21">
        <f>IF(O35="TO",0.5*(X10+#REF!),O35*12+P35)</f>
        <v>0</v>
      </c>
      <c r="Y35" s="21">
        <f>IF(Q35="TO",0.5*(#REF!+#REF!),Q35*12+R35)</f>
        <v>285</v>
      </c>
      <c r="AA35" s="11">
        <f t="shared" si="69"/>
        <v>5</v>
      </c>
      <c r="AB35" s="23">
        <f t="shared" si="70"/>
        <v>0</v>
      </c>
      <c r="AC35" s="23">
        <f t="shared" si="71"/>
        <v>0</v>
      </c>
      <c r="AD35" s="23">
        <f t="shared" si="72"/>
        <v>0</v>
      </c>
      <c r="AE35" s="23">
        <f t="shared" si="73"/>
        <v>0</v>
      </c>
      <c r="AF35" s="23">
        <f t="shared" si="74"/>
        <v>0</v>
      </c>
      <c r="AG35" s="23">
        <f t="shared" si="75"/>
        <v>0</v>
      </c>
      <c r="AH35" s="23">
        <f t="shared" si="76"/>
        <v>0</v>
      </c>
      <c r="AI35" s="23">
        <f t="shared" si="77"/>
        <v>0</v>
      </c>
      <c r="AJ35" s="23">
        <f t="shared" si="78"/>
        <v>285</v>
      </c>
      <c r="AK35" s="23">
        <f t="shared" si="79"/>
        <v>285</v>
      </c>
      <c r="AN35" s="61"/>
      <c r="AP35" s="61"/>
      <c r="AR35" s="64"/>
    </row>
    <row r="36" spans="1:45" x14ac:dyDescent="0.25">
      <c r="A36" s="26" t="s">
        <v>130</v>
      </c>
      <c r="B36" s="26">
        <f>14</f>
        <v>14</v>
      </c>
      <c r="C36" s="24">
        <f t="shared" si="81"/>
        <v>24</v>
      </c>
      <c r="D36" s="25">
        <f t="shared" si="66"/>
        <v>1</v>
      </c>
      <c r="E36" s="21">
        <f t="shared" si="67"/>
        <v>352</v>
      </c>
      <c r="F36" s="26" t="s">
        <v>20</v>
      </c>
      <c r="G36" s="27"/>
      <c r="H36" s="28"/>
      <c r="I36" s="27"/>
      <c r="J36" s="28"/>
      <c r="K36" s="27"/>
      <c r="L36" s="28"/>
      <c r="M36" s="27"/>
      <c r="N36" s="28"/>
      <c r="O36" s="27"/>
      <c r="P36" s="28"/>
      <c r="Q36" s="27">
        <v>24</v>
      </c>
      <c r="R36" s="28">
        <v>1</v>
      </c>
      <c r="T36" s="21">
        <f>IF(G36="TO",0.5*(T11+#REF!),G36*12+H36)</f>
        <v>0</v>
      </c>
      <c r="U36" s="21">
        <f t="shared" si="68"/>
        <v>0</v>
      </c>
      <c r="V36" s="21">
        <f>IF(K36="TO",0.5*(V11+#REF!),K36*12+L36)</f>
        <v>0</v>
      </c>
      <c r="W36" s="21">
        <f>IF(M36="TO",0.5*(W11+#REF!),M36*12+N36)</f>
        <v>0</v>
      </c>
      <c r="X36" s="21">
        <f>IF(O36="TO",0.5*(X11+#REF!),O36*12+P36)</f>
        <v>0</v>
      </c>
      <c r="Y36" s="21">
        <f>IF(Q36="TO",0.5*(#REF!+#REF!),Q36*12+R36)</f>
        <v>289</v>
      </c>
      <c r="AA36" s="11">
        <f t="shared" si="69"/>
        <v>5</v>
      </c>
      <c r="AB36" s="23">
        <f t="shared" si="70"/>
        <v>0</v>
      </c>
      <c r="AC36" s="23">
        <f t="shared" si="71"/>
        <v>0</v>
      </c>
      <c r="AD36" s="23">
        <f t="shared" si="72"/>
        <v>0</v>
      </c>
      <c r="AE36" s="23">
        <f t="shared" si="73"/>
        <v>0</v>
      </c>
      <c r="AF36" s="23">
        <f t="shared" si="74"/>
        <v>0</v>
      </c>
      <c r="AG36" s="23">
        <f t="shared" si="75"/>
        <v>0</v>
      </c>
      <c r="AH36" s="23">
        <f t="shared" si="76"/>
        <v>0</v>
      </c>
      <c r="AI36" s="23">
        <f t="shared" si="77"/>
        <v>0</v>
      </c>
      <c r="AJ36" s="23">
        <f t="shared" si="78"/>
        <v>289</v>
      </c>
      <c r="AK36" s="23">
        <f t="shared" si="79"/>
        <v>289</v>
      </c>
      <c r="AN36" s="61"/>
      <c r="AP36" s="61"/>
      <c r="AR36" s="64"/>
    </row>
    <row r="37" spans="1:45" x14ac:dyDescent="0.25">
      <c r="A37" s="26" t="s">
        <v>131</v>
      </c>
      <c r="B37" s="26">
        <f>14</f>
        <v>14</v>
      </c>
      <c r="C37" s="24">
        <f t="shared" si="81"/>
        <v>24</v>
      </c>
      <c r="D37" s="25">
        <f t="shared" si="66"/>
        <v>7</v>
      </c>
      <c r="E37" s="21">
        <f t="shared" si="67"/>
        <v>359</v>
      </c>
      <c r="F37" s="26" t="s">
        <v>20</v>
      </c>
      <c r="G37" s="27"/>
      <c r="H37" s="28"/>
      <c r="I37" s="27"/>
      <c r="J37" s="28"/>
      <c r="K37" s="27"/>
      <c r="L37" s="28"/>
      <c r="M37" s="27"/>
      <c r="N37" s="28"/>
      <c r="O37" s="27"/>
      <c r="P37" s="28"/>
      <c r="Q37" s="27">
        <v>24</v>
      </c>
      <c r="R37" s="28">
        <v>7</v>
      </c>
      <c r="T37" s="21">
        <f>IF(G37="TO",0.5*(T12+#REF!),G37*12+H37)</f>
        <v>0</v>
      </c>
      <c r="U37" s="21">
        <f t="shared" si="68"/>
        <v>0</v>
      </c>
      <c r="V37" s="21">
        <f>IF(K37="TO",0.5*(V12+#REF!),K37*12+L37)</f>
        <v>0</v>
      </c>
      <c r="W37" s="21">
        <f>IF(M37="TO",0.5*(W12+#REF!),M37*12+N37)</f>
        <v>0</v>
      </c>
      <c r="X37" s="21">
        <f>IF(O37="TO",0.5*(X12+#REF!),O37*12+P37)</f>
        <v>0</v>
      </c>
      <c r="Y37" s="21">
        <f>IF(Q37="TO",0.5*(#REF!+#REF!),Q37*12+R37)</f>
        <v>295</v>
      </c>
      <c r="AA37" s="11">
        <f t="shared" si="69"/>
        <v>5</v>
      </c>
      <c r="AB37" s="23">
        <f t="shared" si="70"/>
        <v>0</v>
      </c>
      <c r="AC37" s="23">
        <f t="shared" si="71"/>
        <v>0</v>
      </c>
      <c r="AD37" s="23">
        <f t="shared" si="72"/>
        <v>0</v>
      </c>
      <c r="AE37" s="23">
        <f t="shared" si="73"/>
        <v>0</v>
      </c>
      <c r="AF37" s="23">
        <f t="shared" si="74"/>
        <v>0</v>
      </c>
      <c r="AG37" s="23">
        <f t="shared" si="75"/>
        <v>0</v>
      </c>
      <c r="AH37" s="23">
        <f t="shared" si="76"/>
        <v>0</v>
      </c>
      <c r="AI37" s="23">
        <f t="shared" si="77"/>
        <v>0</v>
      </c>
      <c r="AJ37" s="23">
        <f t="shared" si="78"/>
        <v>295</v>
      </c>
      <c r="AK37" s="23">
        <f t="shared" si="79"/>
        <v>295</v>
      </c>
      <c r="AN37" s="61"/>
      <c r="AP37" s="61"/>
      <c r="AR37" s="64"/>
    </row>
    <row r="38" spans="1:45" x14ac:dyDescent="0.25">
      <c r="A38" s="26" t="s">
        <v>132</v>
      </c>
      <c r="B38" s="26">
        <f>13</f>
        <v>13</v>
      </c>
      <c r="C38" s="24">
        <f t="shared" si="81"/>
        <v>25</v>
      </c>
      <c r="D38" s="25">
        <f t="shared" si="66"/>
        <v>2</v>
      </c>
      <c r="E38" s="21">
        <f t="shared" si="67"/>
        <v>341</v>
      </c>
      <c r="F38" s="26" t="s">
        <v>20</v>
      </c>
      <c r="G38" s="27"/>
      <c r="H38" s="28"/>
      <c r="I38" s="27"/>
      <c r="J38" s="28"/>
      <c r="K38" s="27"/>
      <c r="L38" s="28"/>
      <c r="M38" s="27"/>
      <c r="N38" s="28"/>
      <c r="O38" s="27"/>
      <c r="P38" s="28"/>
      <c r="Q38" s="27">
        <v>25</v>
      </c>
      <c r="R38" s="28">
        <v>2</v>
      </c>
      <c r="T38" s="21">
        <f>IF(G38="TO",0.5*(T13+#REF!),G38*12+H38)</f>
        <v>0</v>
      </c>
      <c r="U38" s="21">
        <f t="shared" si="68"/>
        <v>0</v>
      </c>
      <c r="V38" s="21">
        <f>IF(K38="TO",0.5*(V13+#REF!),K38*12+L38)</f>
        <v>0</v>
      </c>
      <c r="W38" s="21">
        <f>IF(M38="TO",0.5*(W13+#REF!),M38*12+N38)</f>
        <v>0</v>
      </c>
      <c r="X38" s="21">
        <f>IF(O38="TO",0.5*(X13+#REF!),O38*12+P38)</f>
        <v>0</v>
      </c>
      <c r="Y38" s="21">
        <f>IF(Q38="TO",0.5*(#REF!+#REF!),Q38*12+R38)</f>
        <v>302</v>
      </c>
      <c r="AA38" s="11">
        <f t="shared" si="69"/>
        <v>5</v>
      </c>
      <c r="AB38" s="23">
        <f t="shared" si="70"/>
        <v>0</v>
      </c>
      <c r="AC38" s="23">
        <f t="shared" si="71"/>
        <v>0</v>
      </c>
      <c r="AD38" s="23">
        <f t="shared" si="72"/>
        <v>0</v>
      </c>
      <c r="AE38" s="23">
        <f t="shared" si="73"/>
        <v>0</v>
      </c>
      <c r="AF38" s="23">
        <f t="shared" si="74"/>
        <v>0</v>
      </c>
      <c r="AG38" s="23">
        <f t="shared" si="75"/>
        <v>0</v>
      </c>
      <c r="AH38" s="23">
        <f t="shared" si="76"/>
        <v>0</v>
      </c>
      <c r="AI38" s="23">
        <f t="shared" si="77"/>
        <v>0</v>
      </c>
      <c r="AJ38" s="23">
        <f t="shared" si="78"/>
        <v>302</v>
      </c>
      <c r="AK38" s="23">
        <f t="shared" si="79"/>
        <v>302</v>
      </c>
      <c r="AN38" s="61"/>
      <c r="AP38" s="61"/>
      <c r="AR38" s="64"/>
    </row>
    <row r="39" spans="1:45" x14ac:dyDescent="0.25">
      <c r="A39" s="26" t="s">
        <v>133</v>
      </c>
      <c r="B39" s="26">
        <f>12</f>
        <v>12</v>
      </c>
      <c r="C39" s="24">
        <f t="shared" si="81"/>
        <v>25</v>
      </c>
      <c r="D39" s="25">
        <f t="shared" si="66"/>
        <v>10</v>
      </c>
      <c r="E39" s="21">
        <f t="shared" si="67"/>
        <v>323</v>
      </c>
      <c r="F39" s="26" t="s">
        <v>20</v>
      </c>
      <c r="G39" s="27"/>
      <c r="H39" s="28"/>
      <c r="I39" s="27"/>
      <c r="J39" s="28"/>
      <c r="K39" s="27"/>
      <c r="L39" s="28"/>
      <c r="M39" s="27"/>
      <c r="N39" s="28"/>
      <c r="O39" s="27"/>
      <c r="P39" s="28"/>
      <c r="Q39" s="27">
        <v>25</v>
      </c>
      <c r="R39" s="28">
        <v>10</v>
      </c>
      <c r="T39" s="21">
        <f>IF(G39="TO",0.5*(T14+#REF!),G39*12+H39)</f>
        <v>0</v>
      </c>
      <c r="U39" s="21">
        <f t="shared" si="68"/>
        <v>0</v>
      </c>
      <c r="V39" s="21">
        <f>IF(K39="TO",0.5*(V14+#REF!),K39*12+L39)</f>
        <v>0</v>
      </c>
      <c r="W39" s="21">
        <f>IF(M39="TO",0.5*(W14+#REF!),M39*12+N39)</f>
        <v>0</v>
      </c>
      <c r="X39" s="21">
        <f>IF(O39="TO",0.5*(X14+#REF!),O39*12+P39)</f>
        <v>0</v>
      </c>
      <c r="Y39" s="21">
        <f>IF(Q39="TO",0.5*(Y29+#REF!),Q39*12+R39)</f>
        <v>310</v>
      </c>
      <c r="AA39" s="11">
        <f t="shared" si="69"/>
        <v>5</v>
      </c>
      <c r="AB39" s="23">
        <f t="shared" si="70"/>
        <v>0</v>
      </c>
      <c r="AC39" s="23">
        <f t="shared" si="71"/>
        <v>0</v>
      </c>
      <c r="AD39" s="23">
        <f t="shared" si="72"/>
        <v>0</v>
      </c>
      <c r="AE39" s="23">
        <f t="shared" si="73"/>
        <v>0</v>
      </c>
      <c r="AF39" s="23">
        <f t="shared" si="74"/>
        <v>0</v>
      </c>
      <c r="AG39" s="23">
        <f t="shared" si="75"/>
        <v>0</v>
      </c>
      <c r="AH39" s="23">
        <f t="shared" si="76"/>
        <v>0</v>
      </c>
      <c r="AI39" s="23">
        <f t="shared" si="77"/>
        <v>0</v>
      </c>
      <c r="AJ39" s="23">
        <f t="shared" si="78"/>
        <v>310</v>
      </c>
      <c r="AK39" s="23">
        <f t="shared" si="79"/>
        <v>310</v>
      </c>
      <c r="AN39" s="61"/>
      <c r="AP39" s="61"/>
      <c r="AR39" s="64"/>
    </row>
    <row r="40" spans="1:45" x14ac:dyDescent="0.25">
      <c r="A40" s="26" t="s">
        <v>134</v>
      </c>
      <c r="B40" s="26">
        <f>10</f>
        <v>10</v>
      </c>
      <c r="C40" s="24">
        <f t="shared" si="81"/>
        <v>26</v>
      </c>
      <c r="D40" s="25">
        <f t="shared" si="66"/>
        <v>7</v>
      </c>
      <c r="E40" s="21">
        <f t="shared" si="67"/>
        <v>277</v>
      </c>
      <c r="F40" s="26" t="s">
        <v>20</v>
      </c>
      <c r="G40" s="27"/>
      <c r="H40" s="28"/>
      <c r="I40" s="27"/>
      <c r="J40" s="28"/>
      <c r="K40" s="27"/>
      <c r="L40" s="28"/>
      <c r="M40" s="27"/>
      <c r="N40" s="28"/>
      <c r="O40" s="27"/>
      <c r="P40" s="28"/>
      <c r="Q40" s="27">
        <v>26</v>
      </c>
      <c r="R40" s="28">
        <v>7</v>
      </c>
      <c r="T40" s="21">
        <f>IF(G40="TO",0.5*(T29+#REF!),G40*12+H40)</f>
        <v>0</v>
      </c>
      <c r="U40" s="21">
        <f t="shared" si="68"/>
        <v>0</v>
      </c>
      <c r="V40" s="21">
        <f>IF(K40="TO",0.5*(V29+#REF!),K40*12+L40)</f>
        <v>0</v>
      </c>
      <c r="W40" s="21">
        <f>IF(M40="TO",0.5*(W29+#REF!),M40*12+N40)</f>
        <v>0</v>
      </c>
      <c r="X40" s="21">
        <f>IF(O40="TO",0.5*(X29+#REF!),O40*12+P40)</f>
        <v>0</v>
      </c>
      <c r="Y40" s="21">
        <f>IF(Q40="TO",0.5*(Y33+#REF!),Q40*12+R40)</f>
        <v>319</v>
      </c>
      <c r="AA40" s="11">
        <f t="shared" si="69"/>
        <v>5</v>
      </c>
      <c r="AB40" s="23">
        <f t="shared" si="70"/>
        <v>0</v>
      </c>
      <c r="AC40" s="23">
        <f t="shared" si="71"/>
        <v>0</v>
      </c>
      <c r="AD40" s="23">
        <f t="shared" si="72"/>
        <v>0</v>
      </c>
      <c r="AE40" s="23">
        <f t="shared" si="73"/>
        <v>0</v>
      </c>
      <c r="AF40" s="23">
        <f t="shared" si="74"/>
        <v>0</v>
      </c>
      <c r="AG40" s="23">
        <f t="shared" si="75"/>
        <v>0</v>
      </c>
      <c r="AH40" s="23">
        <f t="shared" si="76"/>
        <v>0</v>
      </c>
      <c r="AI40" s="23">
        <f t="shared" si="77"/>
        <v>0</v>
      </c>
      <c r="AJ40" s="23">
        <f t="shared" si="78"/>
        <v>319</v>
      </c>
      <c r="AK40" s="23">
        <f t="shared" si="79"/>
        <v>319</v>
      </c>
      <c r="AN40" s="61"/>
      <c r="AP40" s="61"/>
      <c r="AR40" s="64"/>
    </row>
    <row r="41" spans="1:45" x14ac:dyDescent="0.25">
      <c r="A41" s="26" t="s">
        <v>135</v>
      </c>
      <c r="B41" s="78">
        <f>240+165</f>
        <v>405</v>
      </c>
      <c r="C41" s="24">
        <f t="shared" ref="C41:C47" si="82">INT(AK41/12)</f>
        <v>24</v>
      </c>
      <c r="D41" s="25">
        <f t="shared" si="66"/>
        <v>2</v>
      </c>
      <c r="E41" s="21">
        <f t="shared" ref="E41:E47" si="83">ROUND(B41*(C41+D41/12)*VLOOKUP(AA41,Rebars1,2),0)</f>
        <v>10208</v>
      </c>
      <c r="F41" s="26">
        <v>16</v>
      </c>
      <c r="G41" s="80">
        <f>ROUNDDOWN(AN41,0)</f>
        <v>23</v>
      </c>
      <c r="H41" s="79">
        <f>7</f>
        <v>7</v>
      </c>
      <c r="I41" s="27"/>
      <c r="J41" s="28"/>
      <c r="K41" s="27"/>
      <c r="L41" s="28"/>
      <c r="M41" s="27"/>
      <c r="N41" s="28"/>
      <c r="O41" s="27"/>
      <c r="P41" s="28"/>
      <c r="Q41"/>
      <c r="R41"/>
      <c r="T41" s="21">
        <f>IF(G41="TO",0.5*(T15+#REF!),G41*12+H41)</f>
        <v>283</v>
      </c>
      <c r="U41" s="21">
        <f t="shared" ref="U41:U47" si="84">I41*12+J41</f>
        <v>0</v>
      </c>
      <c r="V41" s="21">
        <f>IF(K41="TO",0.5*(V27+#REF!),K41*12+L41)</f>
        <v>0</v>
      </c>
      <c r="W41" s="21">
        <f>IF(M41="TO",0.5*(W27+#REF!),M41*12+N41)</f>
        <v>0</v>
      </c>
      <c r="X41" s="21">
        <f>IF(O41="TO",0.5*(X27+#REF!),O41*12+P41)</f>
        <v>0</v>
      </c>
      <c r="Y41" s="21">
        <f>IF(Q41="TO",0.5*(#REF!+#REF!),Q41*12+R41)</f>
        <v>0</v>
      </c>
      <c r="AA41" s="11">
        <f t="shared" ref="AA41:AA47" si="85">VALUE(MID(A41,2,1))</f>
        <v>5</v>
      </c>
      <c r="AB41" s="23">
        <f t="shared" ref="AB41:AB47" si="86">IF(F41=$AB$4,U41+T41-VLOOKUP(AA41,Rebars2,3),0)</f>
        <v>0</v>
      </c>
      <c r="AC41" s="23">
        <f t="shared" ref="AC41:AC47" si="87">IF(F41=$AC$4,T41+U41+IF(V41=0,T41,V41)-2*VLOOKUP(AA41,Rebars2,3),0)</f>
        <v>0</v>
      </c>
      <c r="AD41" s="23">
        <f t="shared" ref="AD41:AD47" si="88">IF(F41=$AD$4,2*(T41+U41)-3*VLOOKUP(AA41,Rebars2,3)+2*VLOOKUP(AA41,Rebars2,7),0)</f>
        <v>0</v>
      </c>
      <c r="AE41" s="23">
        <f t="shared" si="73"/>
        <v>290</v>
      </c>
      <c r="AF41" s="23">
        <f t="shared" si="74"/>
        <v>0</v>
      </c>
      <c r="AG41" s="23">
        <f t="shared" si="75"/>
        <v>0</v>
      </c>
      <c r="AH41" s="23">
        <f t="shared" si="76"/>
        <v>0</v>
      </c>
      <c r="AI41" s="23">
        <f t="shared" si="77"/>
        <v>0</v>
      </c>
      <c r="AJ41" s="23">
        <f t="shared" si="78"/>
        <v>0</v>
      </c>
      <c r="AK41" s="23">
        <f t="shared" si="79"/>
        <v>290</v>
      </c>
      <c r="AN41" s="61">
        <f>(45-6/12-2-5/12)/2+2+5/12</f>
        <v>23.458333333333336</v>
      </c>
      <c r="AP41" s="61"/>
    </row>
    <row r="42" spans="1:45" x14ac:dyDescent="0.25">
      <c r="A42" s="26" t="s">
        <v>136</v>
      </c>
      <c r="B42" s="26">
        <f>12</f>
        <v>12</v>
      </c>
      <c r="C42" s="24">
        <f t="shared" si="82"/>
        <v>24</v>
      </c>
      <c r="D42" s="25">
        <f t="shared" si="66"/>
        <v>4</v>
      </c>
      <c r="E42" s="21">
        <f t="shared" si="83"/>
        <v>305</v>
      </c>
      <c r="F42" s="26">
        <v>16</v>
      </c>
      <c r="G42" s="27">
        <v>23</v>
      </c>
      <c r="H42" s="28">
        <v>9</v>
      </c>
      <c r="I42" s="27"/>
      <c r="J42" s="28"/>
      <c r="K42" s="27"/>
      <c r="L42" s="28"/>
      <c r="M42" s="27"/>
      <c r="N42" s="28"/>
      <c r="O42" s="27"/>
      <c r="P42" s="28"/>
      <c r="Q42"/>
      <c r="R42"/>
      <c r="T42" s="21">
        <f>IF(G42="TO",0.5*(#REF!+#REF!),G42*12+H42)</f>
        <v>285</v>
      </c>
      <c r="U42" s="21">
        <f t="shared" si="84"/>
        <v>0</v>
      </c>
      <c r="V42" s="21">
        <f>IF(K42="TO",0.5*(#REF!+#REF!),K42*12+L42)</f>
        <v>0</v>
      </c>
      <c r="W42" s="21">
        <f>IF(M42="TO",0.5*(#REF!+#REF!),M42*12+N42)</f>
        <v>0</v>
      </c>
      <c r="X42" s="21">
        <f>IF(O42="TO",0.5*(#REF!+#REF!),O42*12+P42)</f>
        <v>0</v>
      </c>
      <c r="Y42" s="21">
        <f>IF(Q42="TO",0.5*(#REF!+#REF!),Q42*12+R42)</f>
        <v>0</v>
      </c>
      <c r="AA42" s="11">
        <f t="shared" si="85"/>
        <v>5</v>
      </c>
      <c r="AB42" s="23">
        <f t="shared" si="86"/>
        <v>0</v>
      </c>
      <c r="AC42" s="23">
        <f t="shared" si="87"/>
        <v>0</v>
      </c>
      <c r="AD42" s="23">
        <f t="shared" si="88"/>
        <v>0</v>
      </c>
      <c r="AE42" s="23">
        <f t="shared" si="73"/>
        <v>292</v>
      </c>
      <c r="AF42" s="23">
        <f t="shared" si="74"/>
        <v>0</v>
      </c>
      <c r="AG42" s="23">
        <f t="shared" si="75"/>
        <v>0</v>
      </c>
      <c r="AH42" s="23">
        <f t="shared" si="76"/>
        <v>0</v>
      </c>
      <c r="AI42" s="23">
        <f t="shared" si="77"/>
        <v>0</v>
      </c>
      <c r="AJ42" s="23">
        <f t="shared" si="78"/>
        <v>0</v>
      </c>
      <c r="AK42" s="23">
        <f t="shared" si="79"/>
        <v>292</v>
      </c>
      <c r="AN42" s="61"/>
      <c r="AP42" s="61"/>
      <c r="AR42" s="64"/>
    </row>
    <row r="43" spans="1:45" x14ac:dyDescent="0.25">
      <c r="A43" s="26" t="s">
        <v>137</v>
      </c>
      <c r="B43" s="26">
        <f>14</f>
        <v>14</v>
      </c>
      <c r="C43" s="24">
        <f t="shared" si="82"/>
        <v>24</v>
      </c>
      <c r="D43" s="25">
        <f t="shared" si="66"/>
        <v>8</v>
      </c>
      <c r="E43" s="21">
        <f t="shared" si="83"/>
        <v>360</v>
      </c>
      <c r="F43" s="26">
        <v>16</v>
      </c>
      <c r="G43" s="27">
        <v>24</v>
      </c>
      <c r="H43" s="28">
        <v>1</v>
      </c>
      <c r="I43" s="27"/>
      <c r="J43" s="28"/>
      <c r="K43" s="27"/>
      <c r="L43" s="28"/>
      <c r="M43" s="27"/>
      <c r="N43" s="28"/>
      <c r="O43" s="27"/>
      <c r="P43" s="28"/>
      <c r="Q43"/>
      <c r="R43"/>
      <c r="T43" s="21">
        <f>IF(G43="TO",0.5*(T24+#REF!),G43*12+H43)</f>
        <v>289</v>
      </c>
      <c r="U43" s="21">
        <f t="shared" si="84"/>
        <v>0</v>
      </c>
      <c r="V43" s="21">
        <f>IF(K43="TO",0.5*(V24+#REF!),K43*12+L43)</f>
        <v>0</v>
      </c>
      <c r="W43" s="21">
        <f>IF(M43="TO",0.5*(W24+#REF!),M43*12+N43)</f>
        <v>0</v>
      </c>
      <c r="X43" s="21">
        <f>IF(O43="TO",0.5*(X24+#REF!),O43*12+P43)</f>
        <v>0</v>
      </c>
      <c r="Y43" s="21">
        <f>IF(Q43="TO",0.5*(#REF!+#REF!),Q43*12+R43)</f>
        <v>0</v>
      </c>
      <c r="AA43" s="11">
        <f t="shared" si="85"/>
        <v>5</v>
      </c>
      <c r="AB43" s="23">
        <f t="shared" si="86"/>
        <v>0</v>
      </c>
      <c r="AC43" s="23">
        <f t="shared" si="87"/>
        <v>0</v>
      </c>
      <c r="AD43" s="23">
        <f t="shared" si="88"/>
        <v>0</v>
      </c>
      <c r="AE43" s="23">
        <f t="shared" si="73"/>
        <v>296</v>
      </c>
      <c r="AF43" s="23">
        <f t="shared" si="74"/>
        <v>0</v>
      </c>
      <c r="AG43" s="23">
        <f t="shared" si="75"/>
        <v>0</v>
      </c>
      <c r="AH43" s="23">
        <f t="shared" si="76"/>
        <v>0</v>
      </c>
      <c r="AI43" s="23">
        <f t="shared" si="77"/>
        <v>0</v>
      </c>
      <c r="AJ43" s="23">
        <f t="shared" si="78"/>
        <v>0</v>
      </c>
      <c r="AK43" s="23">
        <f t="shared" si="79"/>
        <v>296</v>
      </c>
      <c r="AN43" s="61"/>
      <c r="AP43" s="61"/>
      <c r="AR43" s="64"/>
    </row>
    <row r="44" spans="1:45" x14ac:dyDescent="0.25">
      <c r="A44" s="26" t="s">
        <v>138</v>
      </c>
      <c r="B44" s="26">
        <f>14</f>
        <v>14</v>
      </c>
      <c r="C44" s="24">
        <f t="shared" si="82"/>
        <v>25</v>
      </c>
      <c r="D44" s="25">
        <f t="shared" si="66"/>
        <v>2</v>
      </c>
      <c r="E44" s="21">
        <f t="shared" si="83"/>
        <v>367</v>
      </c>
      <c r="F44" s="26">
        <v>16</v>
      </c>
      <c r="G44" s="27">
        <v>24</v>
      </c>
      <c r="H44" s="28">
        <v>7</v>
      </c>
      <c r="I44" s="27"/>
      <c r="J44" s="28"/>
      <c r="K44" s="27"/>
      <c r="L44" s="28"/>
      <c r="M44" s="27"/>
      <c r="N44" s="28"/>
      <c r="O44" s="27"/>
      <c r="P44" s="28"/>
      <c r="Q44"/>
      <c r="R44"/>
      <c r="T44" s="21">
        <f>IF(G44="TO",0.5*(T25+#REF!),G44*12+H44)</f>
        <v>295</v>
      </c>
      <c r="U44" s="21">
        <f t="shared" si="84"/>
        <v>0</v>
      </c>
      <c r="V44" s="21">
        <f>IF(K44="TO",0.5*(V25+#REF!),K44*12+L44)</f>
        <v>0</v>
      </c>
      <c r="W44" s="21">
        <f>IF(M44="TO",0.5*(W25+#REF!),M44*12+N44)</f>
        <v>0</v>
      </c>
      <c r="X44" s="21">
        <f>IF(O44="TO",0.5*(X25+#REF!),O44*12+P44)</f>
        <v>0</v>
      </c>
      <c r="Y44" s="21">
        <f>IF(Q44="TO",0.5*(#REF!+#REF!),Q44*12+R44)</f>
        <v>0</v>
      </c>
      <c r="AA44" s="11">
        <f t="shared" si="85"/>
        <v>5</v>
      </c>
      <c r="AB44" s="23">
        <f t="shared" si="86"/>
        <v>0</v>
      </c>
      <c r="AC44" s="23">
        <f t="shared" si="87"/>
        <v>0</v>
      </c>
      <c r="AD44" s="23">
        <f t="shared" si="88"/>
        <v>0</v>
      </c>
      <c r="AE44" s="23">
        <f t="shared" si="73"/>
        <v>302</v>
      </c>
      <c r="AF44" s="23">
        <f t="shared" si="74"/>
        <v>0</v>
      </c>
      <c r="AG44" s="23">
        <f t="shared" si="75"/>
        <v>0</v>
      </c>
      <c r="AH44" s="23">
        <f t="shared" si="76"/>
        <v>0</v>
      </c>
      <c r="AI44" s="23">
        <f t="shared" si="77"/>
        <v>0</v>
      </c>
      <c r="AJ44" s="23">
        <f t="shared" si="78"/>
        <v>0</v>
      </c>
      <c r="AK44" s="23">
        <f t="shared" si="79"/>
        <v>302</v>
      </c>
      <c r="AN44" s="61"/>
      <c r="AP44" s="61"/>
      <c r="AR44" s="64"/>
    </row>
    <row r="45" spans="1:45" x14ac:dyDescent="0.25">
      <c r="A45" s="26" t="s">
        <v>139</v>
      </c>
      <c r="B45" s="26">
        <f>13</f>
        <v>13</v>
      </c>
      <c r="C45" s="24">
        <f t="shared" si="82"/>
        <v>25</v>
      </c>
      <c r="D45" s="25">
        <f t="shared" si="66"/>
        <v>9</v>
      </c>
      <c r="E45" s="21">
        <f t="shared" si="83"/>
        <v>349</v>
      </c>
      <c r="F45" s="26">
        <v>16</v>
      </c>
      <c r="G45" s="27">
        <v>25</v>
      </c>
      <c r="H45" s="28">
        <v>2</v>
      </c>
      <c r="I45" s="27"/>
      <c r="J45" s="28"/>
      <c r="K45" s="27"/>
      <c r="L45" s="28"/>
      <c r="M45" s="27"/>
      <c r="N45" s="28"/>
      <c r="O45" s="27"/>
      <c r="P45" s="28"/>
      <c r="Q45"/>
      <c r="R45"/>
      <c r="T45" s="21">
        <f>IF(G45="TO",0.5*(T26+#REF!),G45*12+H45)</f>
        <v>302</v>
      </c>
      <c r="U45" s="21">
        <f t="shared" si="84"/>
        <v>0</v>
      </c>
      <c r="V45" s="21">
        <f>IF(K45="TO",0.5*(V26+#REF!),K45*12+L45)</f>
        <v>0</v>
      </c>
      <c r="W45" s="21">
        <f>IF(M45="TO",0.5*(W26+#REF!),M45*12+N45)</f>
        <v>0</v>
      </c>
      <c r="X45" s="21">
        <f>IF(O45="TO",0.5*(X26+#REF!),O45*12+P45)</f>
        <v>0</v>
      </c>
      <c r="Y45" s="21">
        <f>IF(Q45="TO",0.5*(#REF!+#REF!),Q45*12+R45)</f>
        <v>0</v>
      </c>
      <c r="AA45" s="11">
        <f t="shared" si="85"/>
        <v>5</v>
      </c>
      <c r="AB45" s="23">
        <f t="shared" si="86"/>
        <v>0</v>
      </c>
      <c r="AC45" s="23">
        <f t="shared" si="87"/>
        <v>0</v>
      </c>
      <c r="AD45" s="23">
        <f t="shared" si="88"/>
        <v>0</v>
      </c>
      <c r="AE45" s="23">
        <f t="shared" si="73"/>
        <v>309</v>
      </c>
      <c r="AF45" s="23">
        <f t="shared" si="74"/>
        <v>0</v>
      </c>
      <c r="AG45" s="23">
        <f t="shared" si="75"/>
        <v>0</v>
      </c>
      <c r="AH45" s="23">
        <f t="shared" si="76"/>
        <v>0</v>
      </c>
      <c r="AI45" s="23">
        <f t="shared" si="77"/>
        <v>0</v>
      </c>
      <c r="AJ45" s="23">
        <f t="shared" si="78"/>
        <v>0</v>
      </c>
      <c r="AK45" s="23">
        <f t="shared" si="79"/>
        <v>309</v>
      </c>
      <c r="AN45" s="61"/>
      <c r="AP45" s="61"/>
      <c r="AR45" s="64"/>
    </row>
    <row r="46" spans="1:45" x14ac:dyDescent="0.25">
      <c r="A46" s="26" t="s">
        <v>140</v>
      </c>
      <c r="B46" s="26">
        <f>12</f>
        <v>12</v>
      </c>
      <c r="C46" s="24">
        <f t="shared" si="82"/>
        <v>26</v>
      </c>
      <c r="D46" s="25">
        <f t="shared" si="66"/>
        <v>5</v>
      </c>
      <c r="E46" s="21">
        <f t="shared" si="83"/>
        <v>331</v>
      </c>
      <c r="F46" s="26">
        <v>16</v>
      </c>
      <c r="G46" s="27">
        <v>25</v>
      </c>
      <c r="H46" s="28">
        <v>10</v>
      </c>
      <c r="I46" s="27"/>
      <c r="J46" s="28"/>
      <c r="K46" s="27"/>
      <c r="L46" s="28"/>
      <c r="M46" s="27"/>
      <c r="N46" s="28"/>
      <c r="O46" s="27"/>
      <c r="P46" s="28"/>
      <c r="Q46"/>
      <c r="R46"/>
      <c r="T46" s="21">
        <f>IF(G46="TO",0.5*(T27+#REF!),G46*12+H46)</f>
        <v>310</v>
      </c>
      <c r="U46" s="21">
        <f t="shared" si="84"/>
        <v>0</v>
      </c>
      <c r="V46" s="21">
        <f>IF(K46="TO",0.5*(V27+#REF!),K46*12+L46)</f>
        <v>0</v>
      </c>
      <c r="W46" s="21">
        <f>IF(M46="TO",0.5*(W27+#REF!),M46*12+N46)</f>
        <v>0</v>
      </c>
      <c r="X46" s="21">
        <f>IF(O46="TO",0.5*(X27+#REF!),O46*12+P46)</f>
        <v>0</v>
      </c>
      <c r="Y46" s="21">
        <f>IF(Q46="TO",0.5*(Y36+#REF!),Q46*12+R46)</f>
        <v>0</v>
      </c>
      <c r="AA46" s="11">
        <f t="shared" si="85"/>
        <v>5</v>
      </c>
      <c r="AB46" s="23">
        <f t="shared" si="86"/>
        <v>0</v>
      </c>
      <c r="AC46" s="23">
        <f t="shared" si="87"/>
        <v>0</v>
      </c>
      <c r="AD46" s="23">
        <f t="shared" si="88"/>
        <v>0</v>
      </c>
      <c r="AE46" s="23">
        <f t="shared" si="73"/>
        <v>317</v>
      </c>
      <c r="AF46" s="23">
        <f t="shared" si="74"/>
        <v>0</v>
      </c>
      <c r="AG46" s="23">
        <f t="shared" si="75"/>
        <v>0</v>
      </c>
      <c r="AH46" s="23">
        <f t="shared" si="76"/>
        <v>0</v>
      </c>
      <c r="AI46" s="23">
        <f t="shared" si="77"/>
        <v>0</v>
      </c>
      <c r="AJ46" s="23">
        <f t="shared" si="78"/>
        <v>0</v>
      </c>
      <c r="AK46" s="23">
        <f t="shared" si="79"/>
        <v>317</v>
      </c>
      <c r="AN46" s="61"/>
      <c r="AP46" s="61"/>
      <c r="AR46" s="64"/>
    </row>
    <row r="47" spans="1:45" x14ac:dyDescent="0.25">
      <c r="A47" s="26" t="s">
        <v>141</v>
      </c>
      <c r="B47" s="26">
        <f>10</f>
        <v>10</v>
      </c>
      <c r="C47" s="24">
        <f t="shared" si="82"/>
        <v>27</v>
      </c>
      <c r="D47" s="25">
        <f t="shared" si="66"/>
        <v>2</v>
      </c>
      <c r="E47" s="21">
        <f t="shared" si="83"/>
        <v>283</v>
      </c>
      <c r="F47" s="26">
        <v>16</v>
      </c>
      <c r="G47" s="27">
        <v>26</v>
      </c>
      <c r="H47" s="28">
        <v>7</v>
      </c>
      <c r="I47" s="27"/>
      <c r="J47" s="28"/>
      <c r="K47" s="27"/>
      <c r="L47" s="28"/>
      <c r="M47" s="27"/>
      <c r="N47" s="28"/>
      <c r="O47" s="27"/>
      <c r="P47" s="28"/>
      <c r="Q47"/>
      <c r="R47"/>
      <c r="T47" s="21">
        <f>IF(G47="TO",0.5*(T36+#REF!),G47*12+H47)</f>
        <v>319</v>
      </c>
      <c r="U47" s="21">
        <f t="shared" si="84"/>
        <v>0</v>
      </c>
      <c r="V47" s="21">
        <f>IF(K47="TO",0.5*(V36+#REF!),K47*12+L47)</f>
        <v>0</v>
      </c>
      <c r="W47" s="21">
        <f>IF(M47="TO",0.5*(W36+#REF!),M47*12+N47)</f>
        <v>0</v>
      </c>
      <c r="X47" s="21">
        <f>IF(O47="TO",0.5*(X36+#REF!),O47*12+P47)</f>
        <v>0</v>
      </c>
      <c r="Y47" s="21">
        <f>IF(Q47="TO",0.5*(Y40+#REF!),Q47*12+R47)</f>
        <v>0</v>
      </c>
      <c r="AA47" s="11">
        <f t="shared" si="85"/>
        <v>5</v>
      </c>
      <c r="AB47" s="23">
        <f t="shared" si="86"/>
        <v>0</v>
      </c>
      <c r="AC47" s="23">
        <f t="shared" si="87"/>
        <v>0</v>
      </c>
      <c r="AD47" s="23">
        <f t="shared" si="88"/>
        <v>0</v>
      </c>
      <c r="AE47" s="23">
        <f t="shared" si="73"/>
        <v>326</v>
      </c>
      <c r="AF47" s="23">
        <f t="shared" si="74"/>
        <v>0</v>
      </c>
      <c r="AG47" s="23">
        <f t="shared" si="75"/>
        <v>0</v>
      </c>
      <c r="AH47" s="23">
        <f t="shared" si="76"/>
        <v>0</v>
      </c>
      <c r="AI47" s="23">
        <f t="shared" si="77"/>
        <v>0</v>
      </c>
      <c r="AJ47" s="23">
        <f t="shared" si="78"/>
        <v>0</v>
      </c>
      <c r="AK47" s="23">
        <f t="shared" si="79"/>
        <v>326</v>
      </c>
      <c r="AN47" s="61"/>
      <c r="AP47" s="61"/>
      <c r="AR47" s="64"/>
    </row>
    <row r="48" spans="1:45" x14ac:dyDescent="0.25">
      <c r="A48" s="26" t="s">
        <v>142</v>
      </c>
      <c r="B48" s="26">
        <f>(4*56)</f>
        <v>224</v>
      </c>
      <c r="C48" s="24">
        <f t="shared" ref="C48:C53" si="89">INT(AK48/12)</f>
        <v>30</v>
      </c>
      <c r="D48" s="25">
        <f t="shared" si="66"/>
        <v>0</v>
      </c>
      <c r="E48" s="21">
        <f t="shared" si="67"/>
        <v>7009</v>
      </c>
      <c r="F48" s="26" t="s">
        <v>20</v>
      </c>
      <c r="G48" s="27"/>
      <c r="H48" s="28"/>
      <c r="I48" s="27"/>
      <c r="J48" s="28"/>
      <c r="K48" s="27"/>
      <c r="L48" s="28"/>
      <c r="M48" s="27"/>
      <c r="N48" s="28"/>
      <c r="O48" s="27"/>
      <c r="P48" s="28"/>
      <c r="Q48" s="27">
        <v>30</v>
      </c>
      <c r="R48" s="28">
        <v>0</v>
      </c>
      <c r="T48" s="21">
        <f>IF(G48="TO",0.5*(T34+#REF!),G48*12+H48)</f>
        <v>0</v>
      </c>
      <c r="U48" s="21">
        <f t="shared" si="68"/>
        <v>0</v>
      </c>
      <c r="V48" s="21">
        <f>IF(K48="TO",0.5*(V34+#REF!),K48*12+L48)</f>
        <v>0</v>
      </c>
      <c r="W48" s="21">
        <f>IF(M48="TO",0.5*(W34+#REF!),M48*12+N48)</f>
        <v>0</v>
      </c>
      <c r="X48" s="21">
        <f>IF(O48="TO",0.5*(X34+#REF!),O48*12+P48)</f>
        <v>0</v>
      </c>
      <c r="Y48" s="21">
        <f>IF(Q48="TO",0.5*(Y34+#REF!),Q48*12+R48)</f>
        <v>360</v>
      </c>
      <c r="AA48" s="11">
        <f t="shared" si="69"/>
        <v>5</v>
      </c>
      <c r="AB48" s="23">
        <f t="shared" si="70"/>
        <v>0</v>
      </c>
      <c r="AC48" s="23">
        <f t="shared" si="71"/>
        <v>0</v>
      </c>
      <c r="AD48" s="23">
        <f t="shared" si="72"/>
        <v>0</v>
      </c>
      <c r="AE48" s="23">
        <f t="shared" si="73"/>
        <v>0</v>
      </c>
      <c r="AF48" s="23">
        <f t="shared" si="74"/>
        <v>0</v>
      </c>
      <c r="AG48" s="23">
        <f t="shared" si="75"/>
        <v>0</v>
      </c>
      <c r="AH48" s="23">
        <f t="shared" si="76"/>
        <v>0</v>
      </c>
      <c r="AI48" s="23">
        <f t="shared" si="77"/>
        <v>0</v>
      </c>
      <c r="AJ48" s="23">
        <f t="shared" si="78"/>
        <v>360</v>
      </c>
      <c r="AK48" s="23">
        <f t="shared" si="79"/>
        <v>360</v>
      </c>
      <c r="AN48" s="61"/>
      <c r="AP48" s="61"/>
      <c r="AR48" s="67"/>
      <c r="AS48" t="s">
        <v>162</v>
      </c>
    </row>
    <row r="49" spans="1:50" x14ac:dyDescent="0.25">
      <c r="A49" s="26" t="s">
        <v>155</v>
      </c>
      <c r="B49" s="26">
        <f>56</f>
        <v>56</v>
      </c>
      <c r="C49" s="24">
        <f t="shared" si="89"/>
        <v>8</v>
      </c>
      <c r="D49" s="25">
        <f t="shared" si="66"/>
        <v>10</v>
      </c>
      <c r="E49" s="21">
        <f t="shared" si="67"/>
        <v>516</v>
      </c>
      <c r="F49" s="26" t="s">
        <v>20</v>
      </c>
      <c r="G49" s="27"/>
      <c r="H49" s="28"/>
      <c r="I49" s="27"/>
      <c r="J49" s="28"/>
      <c r="K49" s="27"/>
      <c r="L49" s="28"/>
      <c r="M49" s="27"/>
      <c r="N49" s="28"/>
      <c r="O49" s="27"/>
      <c r="P49" s="28"/>
      <c r="Q49" s="27">
        <f>ROUNDDOWN(AN49,0)</f>
        <v>8</v>
      </c>
      <c r="R49" s="28">
        <f>ROUNDDOWN((AN49-Q49)*12,0)</f>
        <v>10</v>
      </c>
      <c r="T49" s="21">
        <f>IF(G49="TO",0.5*(T48+#REF!),G49*12+H49)</f>
        <v>0</v>
      </c>
      <c r="U49" s="21">
        <f t="shared" si="68"/>
        <v>0</v>
      </c>
      <c r="V49" s="21">
        <f>IF(K49="TO",0.5*(V48+#REF!),K49*12+L49)</f>
        <v>0</v>
      </c>
      <c r="W49" s="21">
        <f>IF(M49="TO",0.5*(W48+#REF!),M49*12+N49)</f>
        <v>0</v>
      </c>
      <c r="X49" s="21">
        <f>IF(O49="TO",0.5*(X48+#REF!),O49*12+P49)</f>
        <v>0</v>
      </c>
      <c r="Y49" s="21">
        <f>IF(Q49="TO",0.5*(Y35+#REF!),Q49*12+R49)</f>
        <v>106</v>
      </c>
      <c r="AA49" s="11">
        <f t="shared" si="69"/>
        <v>5</v>
      </c>
      <c r="AB49" s="23">
        <f t="shared" si="70"/>
        <v>0</v>
      </c>
      <c r="AC49" s="23">
        <f t="shared" si="71"/>
        <v>0</v>
      </c>
      <c r="AD49" s="23">
        <f t="shared" si="72"/>
        <v>0</v>
      </c>
      <c r="AE49" s="23">
        <f t="shared" si="73"/>
        <v>0</v>
      </c>
      <c r="AF49" s="23">
        <f t="shared" si="74"/>
        <v>0</v>
      </c>
      <c r="AG49" s="23">
        <f t="shared" si="75"/>
        <v>0</v>
      </c>
      <c r="AH49" s="23">
        <f t="shared" si="76"/>
        <v>0</v>
      </c>
      <c r="AI49" s="23">
        <f t="shared" si="77"/>
        <v>0</v>
      </c>
      <c r="AJ49" s="23">
        <f t="shared" si="78"/>
        <v>106</v>
      </c>
      <c r="AK49" s="23">
        <f t="shared" si="79"/>
        <v>106</v>
      </c>
      <c r="AN49" s="61">
        <f>119+8/12-6/12+4*(2+5/12)-4*30</f>
        <v>8.8333333333333428</v>
      </c>
      <c r="AP49" s="61"/>
      <c r="AR49" s="64"/>
    </row>
    <row r="50" spans="1:50" x14ac:dyDescent="0.25">
      <c r="A50" s="26" t="s">
        <v>159</v>
      </c>
      <c r="B50" s="26">
        <v>1</v>
      </c>
      <c r="C50" s="24">
        <f t="shared" si="89"/>
        <v>21</v>
      </c>
      <c r="D50" s="25">
        <f t="shared" si="66"/>
        <v>3</v>
      </c>
      <c r="E50" s="21">
        <f t="shared" si="67"/>
        <v>22</v>
      </c>
      <c r="F50" s="26" t="s">
        <v>20</v>
      </c>
      <c r="G50" s="27"/>
      <c r="H50" s="28"/>
      <c r="I50" s="27"/>
      <c r="J50" s="28"/>
      <c r="K50" s="27"/>
      <c r="L50" s="28"/>
      <c r="M50" s="27"/>
      <c r="N50" s="28"/>
      <c r="O50" s="27"/>
      <c r="P50" s="28"/>
      <c r="Q50" s="27">
        <f>ROUNDDOWN(AN50,0)</f>
        <v>21</v>
      </c>
      <c r="R50" s="28">
        <f>ROUNDDOWN((AN50-Q50)*12,0)</f>
        <v>3</v>
      </c>
      <c r="T50" s="21">
        <f>IF(G50="TO",0.5*(T49+#REF!),G50*12+H50)</f>
        <v>0</v>
      </c>
      <c r="U50" s="21">
        <f t="shared" si="68"/>
        <v>0</v>
      </c>
      <c r="V50" s="21">
        <f>IF(K50="TO",0.5*(V49+#REF!),K50*12+L50)</f>
        <v>0</v>
      </c>
      <c r="W50" s="21">
        <f>IF(M50="TO",0.5*(W49+#REF!),M50*12+N50)</f>
        <v>0</v>
      </c>
      <c r="X50" s="21">
        <f>IF(O50="TO",0.5*(X49+#REF!),O50*12+P50)</f>
        <v>0</v>
      </c>
      <c r="Y50" s="21">
        <f>IF(Q50="TO",0.5*(Y36+#REF!),Q50*12+R50)</f>
        <v>255</v>
      </c>
      <c r="AA50" s="11">
        <f t="shared" si="69"/>
        <v>5</v>
      </c>
      <c r="AB50" s="23">
        <f t="shared" si="70"/>
        <v>0</v>
      </c>
      <c r="AC50" s="23">
        <f t="shared" si="71"/>
        <v>0</v>
      </c>
      <c r="AD50" s="23">
        <f t="shared" si="72"/>
        <v>0</v>
      </c>
      <c r="AE50" s="23">
        <f t="shared" si="73"/>
        <v>0</v>
      </c>
      <c r="AF50" s="23">
        <f t="shared" si="74"/>
        <v>0</v>
      </c>
      <c r="AG50" s="23">
        <f t="shared" si="75"/>
        <v>0</v>
      </c>
      <c r="AH50" s="23">
        <f t="shared" si="76"/>
        <v>0</v>
      </c>
      <c r="AI50" s="23">
        <f t="shared" si="77"/>
        <v>0</v>
      </c>
      <c r="AJ50" s="23">
        <f t="shared" si="78"/>
        <v>255</v>
      </c>
      <c r="AK50" s="23">
        <f t="shared" si="79"/>
        <v>255</v>
      </c>
      <c r="AN50" s="62">
        <v>21.271999999999998</v>
      </c>
      <c r="AP50" s="61"/>
      <c r="AR50" s="64"/>
    </row>
    <row r="51" spans="1:50" x14ac:dyDescent="0.25">
      <c r="A51" s="26" t="s">
        <v>160</v>
      </c>
      <c r="B51" s="26">
        <v>1</v>
      </c>
      <c r="C51" s="24">
        <f t="shared" si="89"/>
        <v>12</v>
      </c>
      <c r="D51" s="25">
        <f t="shared" si="66"/>
        <v>5</v>
      </c>
      <c r="E51" s="21">
        <f t="shared" si="67"/>
        <v>13</v>
      </c>
      <c r="F51" s="26" t="s">
        <v>20</v>
      </c>
      <c r="G51" s="27"/>
      <c r="H51" s="28"/>
      <c r="I51" s="27"/>
      <c r="J51" s="28"/>
      <c r="K51" s="27"/>
      <c r="L51" s="28"/>
      <c r="M51" s="27"/>
      <c r="N51" s="28"/>
      <c r="O51" s="27"/>
      <c r="P51" s="28"/>
      <c r="Q51" s="27">
        <f>ROUNDDOWN(AN51,0)</f>
        <v>12</v>
      </c>
      <c r="R51" s="28">
        <f>ROUNDDOWN((AN51-Q51)*12,0)</f>
        <v>5</v>
      </c>
      <c r="T51" s="21">
        <f>IF(G51="TO",0.5*(T50+#REF!),G51*12+H51)</f>
        <v>0</v>
      </c>
      <c r="U51" s="21">
        <f t="shared" si="68"/>
        <v>0</v>
      </c>
      <c r="V51" s="21">
        <f>IF(K51="TO",0.5*(V50+#REF!),K51*12+L51)</f>
        <v>0</v>
      </c>
      <c r="W51" s="21">
        <f>IF(M51="TO",0.5*(W50+#REF!),M51*12+N51)</f>
        <v>0</v>
      </c>
      <c r="X51" s="21">
        <f>IF(O51="TO",0.5*(X50+#REF!),O51*12+P51)</f>
        <v>0</v>
      </c>
      <c r="Y51" s="21">
        <f>IF(Q51="TO",0.5*(Y50+#REF!),Q51*12+R51)</f>
        <v>149</v>
      </c>
      <c r="AA51" s="11">
        <f t="shared" si="69"/>
        <v>5</v>
      </c>
      <c r="AB51" s="23">
        <f t="shared" si="70"/>
        <v>0</v>
      </c>
      <c r="AC51" s="23">
        <f t="shared" si="71"/>
        <v>0</v>
      </c>
      <c r="AD51" s="23">
        <f t="shared" si="72"/>
        <v>0</v>
      </c>
      <c r="AE51" s="23">
        <f t="shared" si="73"/>
        <v>0</v>
      </c>
      <c r="AF51" s="23">
        <f t="shared" si="74"/>
        <v>0</v>
      </c>
      <c r="AG51" s="23">
        <f t="shared" si="75"/>
        <v>0</v>
      </c>
      <c r="AH51" s="23">
        <f t="shared" si="76"/>
        <v>0</v>
      </c>
      <c r="AI51" s="23">
        <f t="shared" si="77"/>
        <v>0</v>
      </c>
      <c r="AJ51" s="23">
        <f t="shared" si="78"/>
        <v>149</v>
      </c>
      <c r="AK51" s="23">
        <f t="shared" si="79"/>
        <v>149</v>
      </c>
      <c r="AN51" s="62">
        <v>12.481999999999999</v>
      </c>
      <c r="AP51" s="61"/>
      <c r="AR51" s="64"/>
    </row>
    <row r="52" spans="1:50" x14ac:dyDescent="0.25">
      <c r="A52" s="26" t="s">
        <v>161</v>
      </c>
      <c r="B52" s="26">
        <v>2</v>
      </c>
      <c r="C52" s="24">
        <f t="shared" si="89"/>
        <v>5</v>
      </c>
      <c r="D52" s="25">
        <f t="shared" si="66"/>
        <v>9</v>
      </c>
      <c r="E52" s="21">
        <f t="shared" si="67"/>
        <v>12</v>
      </c>
      <c r="F52" s="26" t="s">
        <v>20</v>
      </c>
      <c r="G52" s="27"/>
      <c r="H52" s="28"/>
      <c r="I52" s="27"/>
      <c r="J52" s="28"/>
      <c r="K52" s="27"/>
      <c r="L52" s="28"/>
      <c r="M52" s="27"/>
      <c r="N52" s="28"/>
      <c r="O52" s="27"/>
      <c r="P52" s="28"/>
      <c r="Q52" s="27">
        <f>ROUNDDOWN(AN52,0)</f>
        <v>5</v>
      </c>
      <c r="R52" s="28">
        <f>ROUNDDOWN((AN52-Q52)*12,0)</f>
        <v>9</v>
      </c>
      <c r="T52" s="21">
        <f>IF(G52="TO",0.5*(T51+#REF!),G52*12+H52)</f>
        <v>0</v>
      </c>
      <c r="U52" s="21">
        <f t="shared" si="68"/>
        <v>0</v>
      </c>
      <c r="V52" s="21">
        <f>IF(K52="TO",0.5*(V51+#REF!),K52*12+L52)</f>
        <v>0</v>
      </c>
      <c r="W52" s="21">
        <f>IF(M52="TO",0.5*(W51+#REF!),M52*12+N52)</f>
        <v>0</v>
      </c>
      <c r="X52" s="21">
        <f>IF(O52="TO",0.5*(X51+#REF!),O52*12+P52)</f>
        <v>0</v>
      </c>
      <c r="Y52" s="21">
        <f>IF(Q52="TO",0.5*(Y51+#REF!),Q52*12+R52)</f>
        <v>69</v>
      </c>
      <c r="AA52" s="11">
        <f t="shared" si="69"/>
        <v>5</v>
      </c>
      <c r="AB52" s="23">
        <f t="shared" si="70"/>
        <v>0</v>
      </c>
      <c r="AC52" s="23">
        <f t="shared" si="71"/>
        <v>0</v>
      </c>
      <c r="AD52" s="23">
        <f t="shared" si="72"/>
        <v>0</v>
      </c>
      <c r="AE52" s="23">
        <f t="shared" si="73"/>
        <v>0</v>
      </c>
      <c r="AF52" s="23">
        <f t="shared" si="74"/>
        <v>0</v>
      </c>
      <c r="AG52" s="23">
        <f t="shared" si="75"/>
        <v>0</v>
      </c>
      <c r="AH52" s="23">
        <f t="shared" si="76"/>
        <v>0</v>
      </c>
      <c r="AI52" s="23">
        <f t="shared" si="77"/>
        <v>0</v>
      </c>
      <c r="AJ52" s="23">
        <f t="shared" si="78"/>
        <v>69</v>
      </c>
      <c r="AK52" s="23">
        <f t="shared" si="79"/>
        <v>69</v>
      </c>
      <c r="AN52" s="62">
        <v>5.75</v>
      </c>
      <c r="AP52" s="61"/>
      <c r="AR52" s="64"/>
    </row>
    <row r="53" spans="1:50" x14ac:dyDescent="0.25">
      <c r="A53" s="26" t="s">
        <v>163</v>
      </c>
      <c r="B53" s="26">
        <v>1</v>
      </c>
      <c r="C53" s="24">
        <f t="shared" si="89"/>
        <v>2</v>
      </c>
      <c r="D53" s="25">
        <f t="shared" si="66"/>
        <v>9</v>
      </c>
      <c r="E53" s="21">
        <f t="shared" si="67"/>
        <v>3</v>
      </c>
      <c r="F53" s="26" t="s">
        <v>20</v>
      </c>
      <c r="G53" s="27"/>
      <c r="H53" s="28"/>
      <c r="I53" s="27"/>
      <c r="J53" s="28"/>
      <c r="K53" s="27"/>
      <c r="L53" s="28"/>
      <c r="M53" s="27"/>
      <c r="N53" s="28"/>
      <c r="O53" s="27"/>
      <c r="P53" s="28"/>
      <c r="Q53" s="27">
        <f>ROUNDDOWN(AN53,0)</f>
        <v>2</v>
      </c>
      <c r="R53" s="28">
        <f>ROUNDDOWN((AN53-Q53)*12,0)</f>
        <v>9</v>
      </c>
      <c r="T53" s="21">
        <f>IF(G53="TO",0.5*(T52+#REF!),G53*12+H53)</f>
        <v>0</v>
      </c>
      <c r="U53" s="21">
        <f t="shared" si="68"/>
        <v>0</v>
      </c>
      <c r="V53" s="21">
        <f>IF(K53="TO",0.5*(V52+#REF!),K53*12+L53)</f>
        <v>0</v>
      </c>
      <c r="W53" s="21">
        <f>IF(M53="TO",0.5*(W52+#REF!),M53*12+N53)</f>
        <v>0</v>
      </c>
      <c r="X53" s="21">
        <f>IF(O53="TO",0.5*(X52+#REF!),O53*12+P53)</f>
        <v>0</v>
      </c>
      <c r="Y53" s="21">
        <f>IF(Q53="TO",0.5*(Y52+#REF!),Q53*12+R53)</f>
        <v>33</v>
      </c>
      <c r="AA53" s="11">
        <f t="shared" si="69"/>
        <v>5</v>
      </c>
      <c r="AB53" s="23">
        <f t="shared" si="70"/>
        <v>0</v>
      </c>
      <c r="AC53" s="23">
        <f t="shared" si="71"/>
        <v>0</v>
      </c>
      <c r="AD53" s="23">
        <f t="shared" si="72"/>
        <v>0</v>
      </c>
      <c r="AE53" s="23">
        <f t="shared" si="73"/>
        <v>0</v>
      </c>
      <c r="AF53" s="23">
        <f t="shared" si="74"/>
        <v>0</v>
      </c>
      <c r="AG53" s="23">
        <f t="shared" si="75"/>
        <v>0</v>
      </c>
      <c r="AH53" s="23">
        <f t="shared" si="76"/>
        <v>0</v>
      </c>
      <c r="AI53" s="23">
        <f t="shared" si="77"/>
        <v>0</v>
      </c>
      <c r="AJ53" s="23">
        <f t="shared" si="78"/>
        <v>33</v>
      </c>
      <c r="AK53" s="23">
        <f t="shared" si="79"/>
        <v>33</v>
      </c>
      <c r="AN53" s="62">
        <v>2.75</v>
      </c>
      <c r="AP53" s="61"/>
      <c r="AR53" s="64"/>
    </row>
    <row r="54" spans="1:50" x14ac:dyDescent="0.25">
      <c r="A54" s="26" t="s">
        <v>164</v>
      </c>
      <c r="B54" s="26">
        <v>83</v>
      </c>
      <c r="C54" s="24">
        <f t="shared" ref="C54" si="90">INT(AK54/12)</f>
        <v>7</v>
      </c>
      <c r="D54" s="25">
        <f t="shared" si="66"/>
        <v>7</v>
      </c>
      <c r="E54" s="21">
        <f t="shared" si="67"/>
        <v>656</v>
      </c>
      <c r="F54" s="26">
        <v>16</v>
      </c>
      <c r="G54" s="27">
        <f>ROUNDDOWN(AN54,0)</f>
        <v>7</v>
      </c>
      <c r="H54" s="28">
        <f>ROUNDDOWN((AN54-G54)*12,0)</f>
        <v>0</v>
      </c>
      <c r="I54" s="27"/>
      <c r="J54" s="28"/>
      <c r="K54" s="27"/>
      <c r="L54" s="28"/>
      <c r="M54" s="27"/>
      <c r="N54" s="28"/>
      <c r="O54" s="27"/>
      <c r="P54" s="28"/>
      <c r="Q54"/>
      <c r="R54"/>
      <c r="T54" s="21">
        <f>IF(G54="TO",0.5*(#REF!+#REF!),G54*12+H54)</f>
        <v>84</v>
      </c>
      <c r="U54" s="21">
        <f t="shared" si="68"/>
        <v>0</v>
      </c>
      <c r="V54" s="21">
        <f>IF(K54="TO",0.5*(V36+#REF!),K54*12+L54)</f>
        <v>0</v>
      </c>
      <c r="W54" s="21">
        <f>IF(M54="TO",0.5*(W36+#REF!),M54*12+N54)</f>
        <v>0</v>
      </c>
      <c r="X54" s="21">
        <f>IF(O54="TO",0.5*(X36+#REF!),O54*12+P54)</f>
        <v>0</v>
      </c>
      <c r="Y54" s="21">
        <f>IF(Q54="TO",0.5*(Y40+#REF!),Q54*12+R54)</f>
        <v>0</v>
      </c>
      <c r="AA54" s="11">
        <f t="shared" si="69"/>
        <v>5</v>
      </c>
      <c r="AB54" s="23">
        <f t="shared" si="70"/>
        <v>0</v>
      </c>
      <c r="AC54" s="23">
        <f t="shared" si="71"/>
        <v>0</v>
      </c>
      <c r="AD54" s="23">
        <f t="shared" si="72"/>
        <v>0</v>
      </c>
      <c r="AE54" s="23">
        <f t="shared" si="73"/>
        <v>91</v>
      </c>
      <c r="AF54" s="23">
        <f t="shared" si="74"/>
        <v>0</v>
      </c>
      <c r="AG54" s="23">
        <f t="shared" si="75"/>
        <v>0</v>
      </c>
      <c r="AH54" s="23">
        <f t="shared" si="76"/>
        <v>0</v>
      </c>
      <c r="AI54" s="23">
        <f t="shared" si="77"/>
        <v>0</v>
      </c>
      <c r="AJ54" s="23">
        <f t="shared" si="78"/>
        <v>0</v>
      </c>
      <c r="AK54" s="23">
        <f t="shared" si="79"/>
        <v>91</v>
      </c>
      <c r="AN54" s="61">
        <f>2+7/12-2/12+4.583334</f>
        <v>7.0000006666666668</v>
      </c>
      <c r="AP54" s="61"/>
      <c r="AR54" s="64"/>
    </row>
    <row r="55" spans="1:50" x14ac:dyDescent="0.25">
      <c r="A55" s="26" t="s">
        <v>165</v>
      </c>
      <c r="B55" s="26">
        <v>8</v>
      </c>
      <c r="C55" s="24">
        <f t="shared" ref="C55" si="91">INT(AK55/12)</f>
        <v>8</v>
      </c>
      <c r="D55" s="25">
        <f t="shared" si="66"/>
        <v>3</v>
      </c>
      <c r="E55" s="21">
        <f t="shared" ref="E55" si="92">ROUND(B55*(C55+D55/12)*VLOOKUP(AA55,Rebars1,2),0)</f>
        <v>69</v>
      </c>
      <c r="F55" s="26">
        <v>16</v>
      </c>
      <c r="G55" s="27">
        <f>ROUNDDOWN(AN55,0)</f>
        <v>7</v>
      </c>
      <c r="H55" s="28">
        <f>ROUNDDOWN((AN55-G55)*12,0)</f>
        <v>8</v>
      </c>
      <c r="I55" s="27"/>
      <c r="J55" s="28"/>
      <c r="K55" s="27"/>
      <c r="L55" s="28"/>
      <c r="M55" s="27"/>
      <c r="N55" s="28"/>
      <c r="O55" s="27"/>
      <c r="P55" s="28"/>
      <c r="Q55"/>
      <c r="R55"/>
      <c r="T55" s="21">
        <f>IF(G55="TO",0.5*(#REF!+#REF!),G55*12+H55)</f>
        <v>92</v>
      </c>
      <c r="U55" s="21">
        <f t="shared" ref="U55" si="93">I55*12+J55</f>
        <v>0</v>
      </c>
      <c r="V55" s="21">
        <f>IF(K55="TO",0.5*(V37+#REF!),K55*12+L55)</f>
        <v>0</v>
      </c>
      <c r="W55" s="21">
        <f>IF(M55="TO",0.5*(W37+#REF!),M55*12+N55)</f>
        <v>0</v>
      </c>
      <c r="X55" s="21">
        <f>IF(O55="TO",0.5*(X37+#REF!),O55*12+P55)</f>
        <v>0</v>
      </c>
      <c r="Y55" s="21">
        <f>IF(Q55="TO",0.5*(Y41+#REF!),Q55*12+R55)</f>
        <v>0</v>
      </c>
      <c r="AA55" s="11">
        <f t="shared" ref="AA55" si="94">VALUE(MID(A55,2,1))</f>
        <v>5</v>
      </c>
      <c r="AB55" s="23">
        <f t="shared" ref="AB55" si="95">IF(F55=$AB$4,U55+T55-VLOOKUP(AA55,Rebars2,3),0)</f>
        <v>0</v>
      </c>
      <c r="AC55" s="23">
        <f t="shared" ref="AC55" si="96">IF(F55=$AC$4,T55+U55+IF(V55=0,T55,V55)-2*VLOOKUP(AA55,Rebars2,3),0)</f>
        <v>0</v>
      </c>
      <c r="AD55" s="23">
        <f t="shared" ref="AD55" si="97">IF(F55=$AD$4,2*(T55+U55)-3*VLOOKUP(AA55,Rebars2,3)+2*VLOOKUP(AA55,Rebars2,7),0)</f>
        <v>0</v>
      </c>
      <c r="AE55" s="23">
        <f t="shared" si="73"/>
        <v>99</v>
      </c>
      <c r="AF55" s="23">
        <f t="shared" si="74"/>
        <v>0</v>
      </c>
      <c r="AG55" s="23">
        <f t="shared" si="75"/>
        <v>0</v>
      </c>
      <c r="AH55" s="23">
        <f t="shared" si="76"/>
        <v>0</v>
      </c>
      <c r="AI55" s="23">
        <f t="shared" si="77"/>
        <v>0</v>
      </c>
      <c r="AJ55" s="23">
        <f t="shared" si="78"/>
        <v>0</v>
      </c>
      <c r="AK55" s="23">
        <f t="shared" si="79"/>
        <v>99</v>
      </c>
      <c r="AN55" s="61">
        <f>2+7/12-2/12+5.25</f>
        <v>7.666666666666667</v>
      </c>
      <c r="AP55" s="61"/>
      <c r="AR55" s="64"/>
    </row>
    <row r="56" spans="1:50" x14ac:dyDescent="0.25">
      <c r="A56" s="26" t="s">
        <v>197</v>
      </c>
      <c r="B56" s="26">
        <v>5</v>
      </c>
      <c r="C56" s="24">
        <f t="shared" ref="C56" si="98">INT(AK56/12)</f>
        <v>8</v>
      </c>
      <c r="D56" s="25">
        <f t="shared" si="66"/>
        <v>6</v>
      </c>
      <c r="E56" s="21">
        <f t="shared" ref="E56" si="99">ROUND(B56*(C56+D56/12)*VLOOKUP(AA56,Rebars1,2),0)</f>
        <v>44</v>
      </c>
      <c r="F56" s="26">
        <v>16</v>
      </c>
      <c r="G56" s="27">
        <v>7</v>
      </c>
      <c r="H56" s="28">
        <v>11</v>
      </c>
      <c r="I56" s="27"/>
      <c r="J56" s="28"/>
      <c r="K56" s="27"/>
      <c r="L56" s="28"/>
      <c r="M56" s="27"/>
      <c r="N56" s="28"/>
      <c r="O56" s="27"/>
      <c r="P56" s="28"/>
      <c r="Q56"/>
      <c r="R56"/>
      <c r="T56" s="21">
        <f>IF(G56="TO",0.5*(#REF!+#REF!),G56*12+H56)</f>
        <v>95</v>
      </c>
      <c r="U56" s="21">
        <f t="shared" ref="U56" si="100">I56*12+J56</f>
        <v>0</v>
      </c>
      <c r="V56" s="21">
        <f>IF(K56="TO",0.5*(V39+#REF!),K56*12+L56)</f>
        <v>0</v>
      </c>
      <c r="W56" s="21">
        <f>IF(M56="TO",0.5*(W39+#REF!),M56*12+N56)</f>
        <v>0</v>
      </c>
      <c r="X56" s="21">
        <f>IF(O56="TO",0.5*(X39+#REF!),O56*12+P56)</f>
        <v>0</v>
      </c>
      <c r="Y56" s="21">
        <f>IF(Q56="TO",0.5*(Y43+#REF!),Q56*12+R56)</f>
        <v>0</v>
      </c>
      <c r="AA56" s="11">
        <f t="shared" ref="AA56" si="101">VALUE(MID(A56,2,1))</f>
        <v>5</v>
      </c>
      <c r="AB56" s="23">
        <f t="shared" ref="AB56" si="102">IF(F56=$AB$4,U56+T56-VLOOKUP(AA56,Rebars2,3),0)</f>
        <v>0</v>
      </c>
      <c r="AC56" s="23">
        <f t="shared" ref="AC56" si="103">IF(F56=$AC$4,T56+U56+IF(V56=0,T56,V56)-2*VLOOKUP(AA56,Rebars2,3),0)</f>
        <v>0</v>
      </c>
      <c r="AD56" s="23">
        <f t="shared" ref="AD56" si="104">IF(F56=$AD$4,2*(T56+U56)-3*VLOOKUP(AA56,Rebars2,3)+2*VLOOKUP(AA56,Rebars2,7),0)</f>
        <v>0</v>
      </c>
      <c r="AE56" s="23">
        <f t="shared" si="73"/>
        <v>102</v>
      </c>
      <c r="AF56" s="23">
        <f t="shared" si="74"/>
        <v>0</v>
      </c>
      <c r="AG56" s="23">
        <f t="shared" si="75"/>
        <v>0</v>
      </c>
      <c r="AH56" s="23">
        <f t="shared" si="76"/>
        <v>0</v>
      </c>
      <c r="AI56" s="23">
        <f t="shared" si="77"/>
        <v>0</v>
      </c>
      <c r="AJ56" s="23">
        <f t="shared" si="78"/>
        <v>0</v>
      </c>
      <c r="AK56" s="23">
        <f t="shared" si="79"/>
        <v>102</v>
      </c>
      <c r="AN56" s="61"/>
      <c r="AP56" s="61"/>
      <c r="AR56" s="64"/>
    </row>
    <row r="57" spans="1:50" x14ac:dyDescent="0.25">
      <c r="A57" s="26" t="s">
        <v>198</v>
      </c>
      <c r="B57" s="26">
        <v>4</v>
      </c>
      <c r="C57" s="24">
        <f t="shared" ref="C57" si="105">INT(AK57/12)</f>
        <v>8</v>
      </c>
      <c r="D57" s="25">
        <f t="shared" si="66"/>
        <v>9</v>
      </c>
      <c r="E57" s="21">
        <f t="shared" ref="E57" si="106">ROUND(B57*(C57+D57/12)*VLOOKUP(AA57,Rebars1,2),0)</f>
        <v>37</v>
      </c>
      <c r="F57" s="26">
        <v>16</v>
      </c>
      <c r="G57" s="27">
        <v>8</v>
      </c>
      <c r="H57" s="28">
        <v>2</v>
      </c>
      <c r="I57" s="27"/>
      <c r="J57" s="28"/>
      <c r="K57" s="27"/>
      <c r="L57" s="28"/>
      <c r="M57" s="27"/>
      <c r="N57" s="28"/>
      <c r="O57" s="27"/>
      <c r="P57" s="28"/>
      <c r="Q57"/>
      <c r="R57"/>
      <c r="T57" s="21">
        <f>IF(G57="TO",0.5*(#REF!+#REF!),G57*12+H57)</f>
        <v>98</v>
      </c>
      <c r="U57" s="21">
        <f t="shared" ref="U57" si="107">I57*12+J57</f>
        <v>0</v>
      </c>
      <c r="V57" s="21">
        <f>IF(K57="TO",0.5*(V40+#REF!),K57*12+L57)</f>
        <v>0</v>
      </c>
      <c r="W57" s="21">
        <f>IF(M57="TO",0.5*(W40+#REF!),M57*12+N57)</f>
        <v>0</v>
      </c>
      <c r="X57" s="21">
        <f>IF(O57="TO",0.5*(X40+#REF!),O57*12+P57)</f>
        <v>0</v>
      </c>
      <c r="Y57" s="21">
        <f>IF(Q57="TO",0.5*(Y44+#REF!),Q57*12+R57)</f>
        <v>0</v>
      </c>
      <c r="AA57" s="11">
        <f t="shared" ref="AA57" si="108">VALUE(MID(A57,2,1))</f>
        <v>5</v>
      </c>
      <c r="AB57" s="23">
        <f t="shared" ref="AB57" si="109">IF(F57=$AB$4,U57+T57-VLOOKUP(AA57,Rebars2,3),0)</f>
        <v>0</v>
      </c>
      <c r="AC57" s="23">
        <f t="shared" ref="AC57" si="110">IF(F57=$AC$4,T57+U57+IF(V57=0,T57,V57)-2*VLOOKUP(AA57,Rebars2,3),0)</f>
        <v>0</v>
      </c>
      <c r="AD57" s="23">
        <f t="shared" ref="AD57" si="111">IF(F57=$AD$4,2*(T57+U57)-3*VLOOKUP(AA57,Rebars2,3)+2*VLOOKUP(AA57,Rebars2,7),0)</f>
        <v>0</v>
      </c>
      <c r="AE57" s="23">
        <f t="shared" si="73"/>
        <v>105</v>
      </c>
      <c r="AF57" s="23">
        <f t="shared" si="74"/>
        <v>0</v>
      </c>
      <c r="AG57" s="23">
        <f t="shared" si="75"/>
        <v>0</v>
      </c>
      <c r="AH57" s="23">
        <f t="shared" si="76"/>
        <v>0</v>
      </c>
      <c r="AI57" s="23">
        <f t="shared" si="77"/>
        <v>0</v>
      </c>
      <c r="AJ57" s="23">
        <f t="shared" si="78"/>
        <v>0</v>
      </c>
      <c r="AK57" s="23">
        <f t="shared" si="79"/>
        <v>105</v>
      </c>
      <c r="AN57" s="61"/>
      <c r="AP57" s="61"/>
      <c r="AR57" s="64"/>
    </row>
    <row r="58" spans="1:50" x14ac:dyDescent="0.25">
      <c r="B58" s="26">
        <v>1</v>
      </c>
      <c r="C58" s="24">
        <f>INT(AK58/12)</f>
        <v>8</v>
      </c>
      <c r="D58" s="25">
        <f t="shared" si="66"/>
        <v>3</v>
      </c>
      <c r="F58" s="30" t="str">
        <f>F59</f>
        <v>STR</v>
      </c>
      <c r="G58" s="27"/>
      <c r="H58" s="28"/>
      <c r="I58" s="27"/>
      <c r="J58" s="28"/>
      <c r="K58" s="27"/>
      <c r="L58" s="28"/>
      <c r="M58" s="27"/>
      <c r="N58" s="28"/>
      <c r="O58" s="27"/>
      <c r="P58" s="28"/>
      <c r="Q58" s="27">
        <f>ROUNDDOWN(AN58,0)</f>
        <v>8</v>
      </c>
      <c r="R58" s="28">
        <v>3</v>
      </c>
      <c r="T58" s="21">
        <f>IF(G58="TO",0.5*(T35+#REF!),G58*12+H58)</f>
        <v>0</v>
      </c>
      <c r="U58" s="21">
        <f t="shared" ref="U58" si="112">I58*12+J58</f>
        <v>0</v>
      </c>
      <c r="V58" s="21">
        <f>IF(K58="TO",0.5*(V40+#REF!),K58*12+L58)</f>
        <v>0</v>
      </c>
      <c r="W58" s="21">
        <f>IF(M58="TO",0.5*(W40+#REF!),M58*12+N58)</f>
        <v>0</v>
      </c>
      <c r="X58" s="21">
        <f>IF(O58="TO",0.5*(X40+#REF!),O58*12+P58)</f>
        <v>0</v>
      </c>
      <c r="Y58" s="21">
        <f>IF(Q58="TO",0.5*(#REF!+#REF!),Q58*12+R58)</f>
        <v>99</v>
      </c>
      <c r="AA58" s="11">
        <f>VALUE(MID(A59,2,1))</f>
        <v>5</v>
      </c>
      <c r="AB58" s="23">
        <f t="shared" ref="AB58" si="113">IF(F58=$AB$4,U58+T58-VLOOKUP(AA58,Rebars2,3),0)</f>
        <v>0</v>
      </c>
      <c r="AC58" s="23">
        <f t="shared" ref="AC58" si="114">IF(F58=$AC$4,T58+U58+IF(V58=0,T58,V58)-2*VLOOKUP(AA58,Rebars2,3),0)</f>
        <v>0</v>
      </c>
      <c r="AD58" s="23">
        <f t="shared" ref="AD58" si="115">IF(F58=$AD$4,2*(T58+U58)-3*VLOOKUP(AA58,Rebars2,3)+2*VLOOKUP(AA58,Rebars2,7),0)</f>
        <v>0</v>
      </c>
      <c r="AE58" s="23">
        <f t="shared" si="73"/>
        <v>0</v>
      </c>
      <c r="AF58" s="23">
        <f t="shared" si="74"/>
        <v>0</v>
      </c>
      <c r="AG58" s="23">
        <f t="shared" si="75"/>
        <v>0</v>
      </c>
      <c r="AH58" s="23">
        <f t="shared" si="76"/>
        <v>0</v>
      </c>
      <c r="AI58" s="23">
        <f t="shared" si="77"/>
        <v>0</v>
      </c>
      <c r="AJ58" s="23">
        <f t="shared" si="78"/>
        <v>99</v>
      </c>
      <c r="AK58" s="23">
        <f t="shared" si="79"/>
        <v>99</v>
      </c>
      <c r="AN58" s="62">
        <v>8.4879999999999995</v>
      </c>
      <c r="AR58" s="64"/>
    </row>
    <row r="59" spans="1:50" s="37" customFormat="1" x14ac:dyDescent="0.25">
      <c r="A59" s="26" t="s">
        <v>199</v>
      </c>
      <c r="B59" s="11" t="s">
        <v>29</v>
      </c>
      <c r="C59" s="31" t="s">
        <v>30</v>
      </c>
      <c r="D59" s="32"/>
      <c r="E59" s="21">
        <f>ROUND(B58*B60*0.5*(C58+D58/12+C60+D60/12)*VLOOKUP(AA59,Rebars1,2),0)</f>
        <v>171</v>
      </c>
      <c r="F59" s="11" t="s">
        <v>20</v>
      </c>
      <c r="G59" s="27"/>
      <c r="H59" s="28"/>
      <c r="I59" s="27"/>
      <c r="J59" s="28"/>
      <c r="K59" s="27"/>
      <c r="L59" s="28"/>
      <c r="M59" s="27"/>
      <c r="N59" s="28"/>
      <c r="O59" s="27"/>
      <c r="P59" s="28"/>
      <c r="Q59" s="27" t="s">
        <v>30</v>
      </c>
      <c r="R59" s="28"/>
      <c r="S59" s="23">
        <f>(Y60-Y58)/(B60-1)</f>
        <v>1.2352941176470589</v>
      </c>
      <c r="T59" s="21">
        <f>IF(G59="TO",0.5*(T58+T60),G59*12+H59)</f>
        <v>0</v>
      </c>
      <c r="U59" s="21">
        <f>IF(I59="TO",0.5*(U58+U60),I59*12+J59)</f>
        <v>0</v>
      </c>
      <c r="V59" s="21">
        <f>IF(K59="TO",0.5*(V58+V60),K59*12+L59)</f>
        <v>0</v>
      </c>
      <c r="W59" s="21">
        <f>IF(M59="TO",0.5*(W58+W60),M59*12+N59)</f>
        <v>0</v>
      </c>
      <c r="X59" s="21">
        <f>IF(O59="TO",0.5*(X58+X60),O59*12+P59)</f>
        <v>0</v>
      </c>
      <c r="Y59" s="21">
        <f>IF(Q59="TO",0.5*(Y58+Y60),Q59*12+R59)</f>
        <v>109.5</v>
      </c>
      <c r="Z59" s="22"/>
      <c r="AA59" s="11">
        <f t="shared" ref="AA59" si="116">VALUE(MID(A59,2,1))</f>
        <v>5</v>
      </c>
      <c r="AB59" s="23">
        <f>IF(F59=$AB$4,T59+U59-VLOOKUP(AA59,Rebars2,3),0)</f>
        <v>0</v>
      </c>
      <c r="AC59" s="23">
        <f>IF(F59=$AC$4,T59+U59+IF(V59=0,T59,V59)-2*VLOOKUP(AA59,Rebars2,3),0)</f>
        <v>0</v>
      </c>
      <c r="AD59" s="23">
        <f>IF(F59=$AD$4,2*(T59+U59)-3*VLOOKUP(AA59,Rebars2,3)+2*VLOOKUP(AA59,Rebars2,7),0)</f>
        <v>0</v>
      </c>
      <c r="AE59" s="23">
        <f t="shared" si="73"/>
        <v>0</v>
      </c>
      <c r="AF59" s="23">
        <f t="shared" si="74"/>
        <v>0</v>
      </c>
      <c r="AG59" s="23">
        <f t="shared" si="75"/>
        <v>0</v>
      </c>
      <c r="AH59" s="23"/>
      <c r="AI59" s="23"/>
      <c r="AJ59" s="23">
        <f t="shared" si="78"/>
        <v>109.5</v>
      </c>
      <c r="AK59" s="23">
        <f t="shared" si="79"/>
        <v>109.5</v>
      </c>
      <c r="AL59"/>
      <c r="AM59"/>
      <c r="AN59"/>
      <c r="AO59"/>
      <c r="AP59"/>
      <c r="AQ59"/>
      <c r="AR59" s="64"/>
      <c r="AS59"/>
      <c r="AT59"/>
      <c r="AU59"/>
      <c r="AV59"/>
      <c r="AW59"/>
      <c r="AX59"/>
    </row>
    <row r="60" spans="1:50" x14ac:dyDescent="0.25">
      <c r="B60" s="26">
        <v>18</v>
      </c>
      <c r="C60" s="24">
        <f t="shared" ref="C60" si="117">INT(AK60/12)</f>
        <v>10</v>
      </c>
      <c r="D60" s="25">
        <f t="shared" ref="D60:D66" si="118">ROUNDDOWN(AK60-C60*12,0)</f>
        <v>0</v>
      </c>
      <c r="F60" s="30" t="str">
        <f>F59</f>
        <v>STR</v>
      </c>
      <c r="G60" s="27"/>
      <c r="H60" s="28"/>
      <c r="I60" s="27"/>
      <c r="J60" s="28"/>
      <c r="K60" s="27"/>
      <c r="L60" s="28"/>
      <c r="M60" s="27"/>
      <c r="N60" s="28"/>
      <c r="O60" s="27"/>
      <c r="P60" s="28"/>
      <c r="Q60" s="27">
        <f>ROUNDDOWN(AN60,0)</f>
        <v>10</v>
      </c>
      <c r="R60" s="28">
        <v>0</v>
      </c>
      <c r="T60" s="21">
        <f>IF(G60="TO",0.5*(T37+#REF!),G60*12+H60)</f>
        <v>0</v>
      </c>
      <c r="U60" s="21">
        <f t="shared" ref="U60" si="119">I60*12+J60</f>
        <v>0</v>
      </c>
      <c r="V60" s="21">
        <f>IF(K60="TO",0.5*(V42+#REF!),K60*12+L60)</f>
        <v>0</v>
      </c>
      <c r="W60" s="21">
        <f>IF(M60="TO",0.5*(W42+#REF!),M60*12+N60)</f>
        <v>0</v>
      </c>
      <c r="X60" s="21">
        <f>IF(O60="TO",0.5*(X42+#REF!),O60*12+P60)</f>
        <v>0</v>
      </c>
      <c r="Y60" s="21">
        <f>IF(Q60="TO",0.5*(#REF!+#REF!),Q60*12+R60)</f>
        <v>120</v>
      </c>
      <c r="AA60" s="11">
        <f>VALUE(MID(A59,2,1))</f>
        <v>5</v>
      </c>
      <c r="AB60" s="23">
        <f t="shared" ref="AB60" si="120">IF(F60=$AB$4,U60+T60-VLOOKUP(AA60,Rebars2,3),0)</f>
        <v>0</v>
      </c>
      <c r="AC60" s="23">
        <f t="shared" ref="AC60" si="121">IF(F60=$AC$4,T60+U60+IF(V60=0,T60,V60)-2*VLOOKUP(AA60,Rebars2,3),0)</f>
        <v>0</v>
      </c>
      <c r="AD60" s="23">
        <f t="shared" ref="AD60" si="122">IF(F60=$AD$4,2*(T60+U60)-3*VLOOKUP(AA60,Rebars2,3)+2*VLOOKUP(AA60,Rebars2,7),0)</f>
        <v>0</v>
      </c>
      <c r="AE60" s="23">
        <f t="shared" si="73"/>
        <v>0</v>
      </c>
      <c r="AF60" s="23">
        <f t="shared" si="74"/>
        <v>0</v>
      </c>
      <c r="AG60" s="23">
        <f t="shared" si="75"/>
        <v>0</v>
      </c>
      <c r="AH60" s="23">
        <f t="shared" ref="AH60:AH66" si="123">IF(F60=$AH$4,2*T60+U60+V60+W60-4*VLOOKUP(AA60,Rebars2,3),0)</f>
        <v>0</v>
      </c>
      <c r="AI60" s="23">
        <f t="shared" ref="AI60:AI66" si="124">IF(F60=$AI$4,2*T60+U60-2*VLOOKUP(AA60,Rebars2,3)-VLOOKUP(AA60,Rebars2,5),0)</f>
        <v>0</v>
      </c>
      <c r="AJ60" s="23">
        <f t="shared" si="78"/>
        <v>120</v>
      </c>
      <c r="AK60" s="23">
        <f t="shared" si="79"/>
        <v>120</v>
      </c>
      <c r="AN60" s="62">
        <v>10.208</v>
      </c>
      <c r="AR60" s="64"/>
    </row>
    <row r="61" spans="1:50" x14ac:dyDescent="0.25">
      <c r="A61" s="26" t="s">
        <v>200</v>
      </c>
      <c r="B61" s="26">
        <v>3</v>
      </c>
      <c r="C61" s="24">
        <f t="shared" ref="C61:C62" si="125">INT(AK61/12)</f>
        <v>11</v>
      </c>
      <c r="D61" s="25">
        <f t="shared" si="118"/>
        <v>3</v>
      </c>
      <c r="E61" s="21">
        <f t="shared" ref="E61:E62" si="126">ROUND(B61*(C61+D61/12)*VLOOKUP(AA61,Rebars1,2),0)</f>
        <v>35</v>
      </c>
      <c r="F61" s="26">
        <v>16</v>
      </c>
      <c r="G61" s="27">
        <f>ROUNDDOWN(AN61,0)</f>
        <v>10</v>
      </c>
      <c r="H61" s="28">
        <f>ROUNDDOWN((AN61-G61)*12,0)</f>
        <v>8</v>
      </c>
      <c r="I61" s="27"/>
      <c r="J61" s="28"/>
      <c r="K61" s="27"/>
      <c r="L61" s="28"/>
      <c r="M61" s="27"/>
      <c r="N61" s="28"/>
      <c r="O61" s="27"/>
      <c r="P61" s="28"/>
      <c r="Q61"/>
      <c r="R61"/>
      <c r="T61" s="21">
        <f>IF(G61="TO",0.5*(#REF!+#REF!),G61*12+H61)</f>
        <v>128</v>
      </c>
      <c r="U61" s="21">
        <f t="shared" ref="U61:U62" si="127">I61*12+J61</f>
        <v>0</v>
      </c>
      <c r="V61" s="21">
        <f>IF(K61="TO",0.5*(V42+#REF!),K61*12+L61)</f>
        <v>0</v>
      </c>
      <c r="W61" s="21">
        <f>IF(M61="TO",0.5*(W42+#REF!),M61*12+N61)</f>
        <v>0</v>
      </c>
      <c r="X61" s="21">
        <f>IF(O61="TO",0.5*(X42+#REF!),O61*12+P61)</f>
        <v>0</v>
      </c>
      <c r="Y61" s="21">
        <f>IF(Q61="TO",0.5*(Y46+#REF!),Q61*12+R61)</f>
        <v>0</v>
      </c>
      <c r="AA61" s="11">
        <f t="shared" ref="AA61:AA62" si="128">VALUE(MID(A61,2,1))</f>
        <v>5</v>
      </c>
      <c r="AB61" s="23">
        <f t="shared" ref="AB61:AB62" si="129">IF(F61=$AB$4,U61+T61-VLOOKUP(AA61,Rebars2,3),0)</f>
        <v>0</v>
      </c>
      <c r="AC61" s="23">
        <f t="shared" ref="AC61:AC62" si="130">IF(F61=$AC$4,T61+U61+IF(V61=0,T61,V61)-2*VLOOKUP(AA61,Rebars2,3),0)</f>
        <v>0</v>
      </c>
      <c r="AD61" s="23">
        <f t="shared" ref="AD61:AD62" si="131">IF(F61=$AD$4,2*(T61+U61)-3*VLOOKUP(AA61,Rebars2,3)+2*VLOOKUP(AA61,Rebars2,7),0)</f>
        <v>0</v>
      </c>
      <c r="AE61" s="23">
        <f t="shared" si="73"/>
        <v>135</v>
      </c>
      <c r="AF61" s="23">
        <f t="shared" si="74"/>
        <v>0</v>
      </c>
      <c r="AG61" s="23">
        <f t="shared" si="75"/>
        <v>0</v>
      </c>
      <c r="AH61" s="23">
        <f t="shared" si="123"/>
        <v>0</v>
      </c>
      <c r="AI61" s="23">
        <f t="shared" si="124"/>
        <v>0</v>
      </c>
      <c r="AJ61" s="23">
        <f t="shared" si="78"/>
        <v>0</v>
      </c>
      <c r="AK61" s="23">
        <f t="shared" si="79"/>
        <v>135</v>
      </c>
      <c r="AN61" s="62">
        <v>10.707000000000001</v>
      </c>
      <c r="AP61" s="61"/>
      <c r="AR61" s="64"/>
    </row>
    <row r="62" spans="1:50" x14ac:dyDescent="0.25">
      <c r="A62" s="26" t="s">
        <v>201</v>
      </c>
      <c r="B62" s="26">
        <f>121</f>
        <v>121</v>
      </c>
      <c r="C62" s="24">
        <f t="shared" si="125"/>
        <v>9</v>
      </c>
      <c r="D62" s="25">
        <f t="shared" si="118"/>
        <v>1</v>
      </c>
      <c r="E62" s="21">
        <f t="shared" si="126"/>
        <v>1146</v>
      </c>
      <c r="F62" s="26">
        <v>16</v>
      </c>
      <c r="G62" s="27">
        <f>ROUNDDOWN(AN62,0)</f>
        <v>8</v>
      </c>
      <c r="H62" s="28">
        <f>ROUNDDOWN((AN62-G62)*12,0)</f>
        <v>6</v>
      </c>
      <c r="I62" s="27"/>
      <c r="J62" s="28"/>
      <c r="K62" s="27"/>
      <c r="L62" s="28"/>
      <c r="M62" s="27"/>
      <c r="N62" s="28"/>
      <c r="O62" s="27"/>
      <c r="P62" s="28"/>
      <c r="Q62"/>
      <c r="R62"/>
      <c r="T62" s="21">
        <f>IF(G62="TO",0.5*(#REF!+#REF!),G62*12+H62)</f>
        <v>102</v>
      </c>
      <c r="U62" s="21">
        <f t="shared" si="127"/>
        <v>0</v>
      </c>
      <c r="V62" s="21">
        <f>IF(K62="TO",0.5*(V44+#REF!),K62*12+L62)</f>
        <v>0</v>
      </c>
      <c r="W62" s="21">
        <f>IF(M62="TO",0.5*(W44+#REF!),M62*12+N62)</f>
        <v>0</v>
      </c>
      <c r="X62" s="21">
        <f>IF(O62="TO",0.5*(X44+#REF!),O62*12+P62)</f>
        <v>0</v>
      </c>
      <c r="Y62" s="21">
        <f>IF(Q62="TO",0.5*(Y48+#REF!),Q62*12+R62)</f>
        <v>0</v>
      </c>
      <c r="AA62" s="11">
        <f t="shared" si="128"/>
        <v>5</v>
      </c>
      <c r="AB62" s="23">
        <f t="shared" si="129"/>
        <v>0</v>
      </c>
      <c r="AC62" s="23">
        <f t="shared" si="130"/>
        <v>0</v>
      </c>
      <c r="AD62" s="23">
        <f t="shared" si="131"/>
        <v>0</v>
      </c>
      <c r="AE62" s="23">
        <f t="shared" si="73"/>
        <v>109</v>
      </c>
      <c r="AF62" s="23">
        <f t="shared" si="74"/>
        <v>0</v>
      </c>
      <c r="AG62" s="23">
        <f t="shared" si="75"/>
        <v>0</v>
      </c>
      <c r="AH62" s="23">
        <f t="shared" si="123"/>
        <v>0</v>
      </c>
      <c r="AI62" s="23">
        <f t="shared" si="124"/>
        <v>0</v>
      </c>
      <c r="AJ62" s="23">
        <f t="shared" si="78"/>
        <v>0</v>
      </c>
      <c r="AK62" s="23">
        <f t="shared" si="79"/>
        <v>109</v>
      </c>
      <c r="AN62" s="61">
        <f>4-2/12+4+2/3</f>
        <v>8.5</v>
      </c>
      <c r="AP62" s="61"/>
      <c r="AR62" s="64"/>
    </row>
    <row r="63" spans="1:50" x14ac:dyDescent="0.25">
      <c r="A63" s="26" t="s">
        <v>202</v>
      </c>
      <c r="B63" s="26">
        <f>4*121</f>
        <v>484</v>
      </c>
      <c r="C63" s="24">
        <f t="shared" ref="C63:C64" si="132">INT(AK63/12)</f>
        <v>2</v>
      </c>
      <c r="D63" s="25">
        <f t="shared" si="118"/>
        <v>7</v>
      </c>
      <c r="E63" s="21">
        <f t="shared" si="67"/>
        <v>1304</v>
      </c>
      <c r="F63" s="26">
        <v>2</v>
      </c>
      <c r="G63" s="27">
        <v>1</v>
      </c>
      <c r="H63" s="28">
        <v>0</v>
      </c>
      <c r="I63" s="27">
        <v>0</v>
      </c>
      <c r="J63" s="28">
        <f>ROUNDDOWN(0.89*12,0)</f>
        <v>10</v>
      </c>
      <c r="K63" s="27">
        <v>1</v>
      </c>
      <c r="L63" s="28">
        <v>0</v>
      </c>
      <c r="M63" s="27"/>
      <c r="N63" s="28"/>
      <c r="O63" s="27"/>
      <c r="P63" s="28"/>
      <c r="Q63"/>
      <c r="R63"/>
      <c r="T63" s="21">
        <f>IF(G63="TO",0.5*(#REF!+#REF!),G63*12+H63)</f>
        <v>12</v>
      </c>
      <c r="U63" s="21">
        <f t="shared" si="68"/>
        <v>10</v>
      </c>
      <c r="V63" s="21">
        <f>IF(K63="TO",0.5*(V37+#REF!),K63*12+L63)</f>
        <v>12</v>
      </c>
      <c r="W63" s="21">
        <f>IF(M63="TO",0.5*(W37+#REF!),M63*12+N63)</f>
        <v>0</v>
      </c>
      <c r="X63" s="21">
        <f>IF(O63="TO",0.5*(X37+#REF!),O63*12+P63)</f>
        <v>0</v>
      </c>
      <c r="Y63" s="21">
        <f>IF(Q63="TO",0.5*(Y48+#REF!),Q63*12+R63)</f>
        <v>0</v>
      </c>
      <c r="AA63" s="11">
        <f t="shared" si="69"/>
        <v>5</v>
      </c>
      <c r="AB63" s="23">
        <f t="shared" si="70"/>
        <v>0</v>
      </c>
      <c r="AC63" s="23">
        <f t="shared" si="71"/>
        <v>31</v>
      </c>
      <c r="AD63" s="23">
        <f t="shared" si="72"/>
        <v>0</v>
      </c>
      <c r="AE63" s="23">
        <f t="shared" si="73"/>
        <v>0</v>
      </c>
      <c r="AF63" s="23">
        <f t="shared" si="74"/>
        <v>0</v>
      </c>
      <c r="AG63" s="23">
        <f t="shared" si="75"/>
        <v>0</v>
      </c>
      <c r="AH63" s="23">
        <f t="shared" si="123"/>
        <v>0</v>
      </c>
      <c r="AI63" s="23">
        <f t="shared" si="124"/>
        <v>0</v>
      </c>
      <c r="AJ63" s="23">
        <f t="shared" si="78"/>
        <v>0</v>
      </c>
      <c r="AK63" s="23">
        <f t="shared" si="79"/>
        <v>31</v>
      </c>
      <c r="AN63" s="61"/>
      <c r="AP63" s="61"/>
      <c r="AR63" s="64"/>
    </row>
    <row r="64" spans="1:50" x14ac:dyDescent="0.25">
      <c r="A64" s="26" t="s">
        <v>203</v>
      </c>
      <c r="B64" s="26">
        <f>(82+39)+121</f>
        <v>242</v>
      </c>
      <c r="C64" s="24">
        <f t="shared" si="132"/>
        <v>6</v>
      </c>
      <c r="D64" s="25">
        <f t="shared" si="118"/>
        <v>11</v>
      </c>
      <c r="E64" s="21">
        <f t="shared" ref="E64" si="133">ROUND(B64*(C64+D64/12)*VLOOKUP(AA64,Rebars1,2),0)</f>
        <v>1746</v>
      </c>
      <c r="F64" s="26" t="s">
        <v>20</v>
      </c>
      <c r="G64" s="27"/>
      <c r="H64" s="28"/>
      <c r="I64" s="27"/>
      <c r="J64" s="28"/>
      <c r="K64" s="27"/>
      <c r="L64" s="28"/>
      <c r="M64" s="27"/>
      <c r="N64" s="28"/>
      <c r="O64" s="27"/>
      <c r="P64" s="28"/>
      <c r="Q64" s="27">
        <f>ROUNDDOWN(AN64,0)</f>
        <v>6</v>
      </c>
      <c r="R64" s="28">
        <f>ROUNDDOWN((AN64-Q64)*12,0)</f>
        <v>11</v>
      </c>
      <c r="T64" s="21">
        <f>IF(G64="TO",0.5*(T63+#REF!),G64*12+H64)</f>
        <v>0</v>
      </c>
      <c r="U64" s="21">
        <f t="shared" ref="U64" si="134">I64*12+J64</f>
        <v>0</v>
      </c>
      <c r="V64" s="21">
        <f>IF(K64="TO",0.5*(V63+#REF!),K64*12+L64)</f>
        <v>0</v>
      </c>
      <c r="W64" s="21">
        <f>IF(M64="TO",0.5*(W63+#REF!),M64*12+N64)</f>
        <v>0</v>
      </c>
      <c r="X64" s="21">
        <f>IF(O64="TO",0.5*(X63+#REF!),O64*12+P64)</f>
        <v>0</v>
      </c>
      <c r="Y64" s="21">
        <f>IF(Q64="TO",0.5*(Y63+#REF!),Q64*12+R64)</f>
        <v>83</v>
      </c>
      <c r="AA64" s="11">
        <f t="shared" ref="AA64" si="135">VALUE(MID(A64,2,1))</f>
        <v>5</v>
      </c>
      <c r="AB64" s="23">
        <f t="shared" ref="AB64" si="136">IF(F64=$AB$4,U64+T64-VLOOKUP(AA64,Rebars2,3),0)</f>
        <v>0</v>
      </c>
      <c r="AC64" s="23">
        <f t="shared" ref="AC64" si="137">IF(F64=$AC$4,T64+U64+IF(V64=0,T64,V64)-2*VLOOKUP(AA64,Rebars2,3),0)</f>
        <v>0</v>
      </c>
      <c r="AD64" s="23">
        <f t="shared" ref="AD64" si="138">IF(F64=$AD$4,2*(T64+U64)-3*VLOOKUP(AA64,Rebars2,3)+2*VLOOKUP(AA64,Rebars2,7),0)</f>
        <v>0</v>
      </c>
      <c r="AE64" s="23">
        <f t="shared" si="73"/>
        <v>0</v>
      </c>
      <c r="AF64" s="23">
        <f t="shared" si="74"/>
        <v>0</v>
      </c>
      <c r="AG64" s="23">
        <f t="shared" si="75"/>
        <v>0</v>
      </c>
      <c r="AH64" s="23">
        <f t="shared" si="123"/>
        <v>0</v>
      </c>
      <c r="AI64" s="23">
        <f t="shared" si="124"/>
        <v>0</v>
      </c>
      <c r="AJ64" s="23">
        <f t="shared" si="78"/>
        <v>83</v>
      </c>
      <c r="AK64" s="23">
        <f t="shared" si="79"/>
        <v>83</v>
      </c>
      <c r="AN64" s="61">
        <f>5+9/12+1+4/12-2/12</f>
        <v>6.9166666666666661</v>
      </c>
      <c r="AP64" s="61"/>
      <c r="AR64" s="66"/>
      <c r="AS64" t="s">
        <v>156</v>
      </c>
    </row>
    <row r="65" spans="1:45" x14ac:dyDescent="0.25">
      <c r="A65" s="26" t="s">
        <v>206</v>
      </c>
      <c r="B65" s="26">
        <v>40</v>
      </c>
      <c r="C65" s="24">
        <f t="shared" ref="C65:C66" si="139">INT(AK65/12)</f>
        <v>5</v>
      </c>
      <c r="D65" s="25">
        <f t="shared" si="118"/>
        <v>0</v>
      </c>
      <c r="E65" s="21">
        <f t="shared" ref="E65:E66" si="140">ROUND(B65*(C65+D65/12)*VLOOKUP(AA65,Rebars1,2),0)</f>
        <v>209</v>
      </c>
      <c r="F65" s="26" t="s">
        <v>20</v>
      </c>
      <c r="G65" s="27"/>
      <c r="H65" s="28"/>
      <c r="I65" s="27"/>
      <c r="J65" s="28"/>
      <c r="K65" s="27"/>
      <c r="L65" s="28"/>
      <c r="M65" s="27"/>
      <c r="N65" s="28"/>
      <c r="O65" s="27"/>
      <c r="P65" s="28"/>
      <c r="Q65" s="27">
        <f>ROUNDDOWN(AN65,0)</f>
        <v>5</v>
      </c>
      <c r="R65" s="28">
        <f>ROUNDDOWN((AN65-Q65)*12,0)</f>
        <v>0</v>
      </c>
      <c r="T65" s="21">
        <f>IF(G65="TO",0.5*(T64+#REF!),G65*12+H65)</f>
        <v>0</v>
      </c>
      <c r="U65" s="21">
        <f t="shared" ref="U65:U66" si="141">I65*12+J65</f>
        <v>0</v>
      </c>
      <c r="V65" s="21">
        <f>IF(K65="TO",0.5*(V64+#REF!),K65*12+L65)</f>
        <v>0</v>
      </c>
      <c r="W65" s="21">
        <f>IF(M65="TO",0.5*(W64+#REF!),M65*12+N65)</f>
        <v>0</v>
      </c>
      <c r="X65" s="21">
        <f>IF(O65="TO",0.5*(X64+#REF!),O65*12+P65)</f>
        <v>0</v>
      </c>
      <c r="Y65" s="21">
        <f>IF(Q65="TO",0.5*(Y64+#REF!),Q65*12+R65)</f>
        <v>60</v>
      </c>
      <c r="AA65" s="11">
        <f t="shared" ref="AA65:AA66" si="142">VALUE(MID(A65,2,1))</f>
        <v>5</v>
      </c>
      <c r="AB65" s="23">
        <f t="shared" ref="AB65:AB66" si="143">IF(F65=$AB$4,U65+T65-VLOOKUP(AA65,Rebars2,3),0)</f>
        <v>0</v>
      </c>
      <c r="AC65" s="23">
        <f t="shared" ref="AC65:AC66" si="144">IF(F65=$AC$4,T65+U65+IF(V65=0,T65,V65)-2*VLOOKUP(AA65,Rebars2,3),0)</f>
        <v>0</v>
      </c>
      <c r="AD65" s="23">
        <f t="shared" ref="AD65:AD66" si="145">IF(F65=$AD$4,2*(T65+U65)-3*VLOOKUP(AA65,Rebars2,3)+2*VLOOKUP(AA65,Rebars2,7),0)</f>
        <v>0</v>
      </c>
      <c r="AE65" s="23">
        <f t="shared" si="73"/>
        <v>0</v>
      </c>
      <c r="AF65" s="23">
        <f t="shared" si="74"/>
        <v>0</v>
      </c>
      <c r="AG65" s="23">
        <f t="shared" si="75"/>
        <v>0</v>
      </c>
      <c r="AH65" s="23">
        <f t="shared" si="123"/>
        <v>0</v>
      </c>
      <c r="AI65" s="23">
        <f t="shared" si="124"/>
        <v>0</v>
      </c>
      <c r="AJ65" s="23">
        <f t="shared" si="78"/>
        <v>60</v>
      </c>
      <c r="AK65" s="23">
        <f t="shared" si="79"/>
        <v>60</v>
      </c>
      <c r="AN65" s="61">
        <f>2+7.625/12+2+5/12</f>
        <v>5.052083333333333</v>
      </c>
      <c r="AP65" s="61"/>
      <c r="AR65" s="66"/>
    </row>
    <row r="66" spans="1:45" s="89" customFormat="1" x14ac:dyDescent="0.25">
      <c r="A66" s="78" t="s">
        <v>307</v>
      </c>
      <c r="B66" s="78">
        <f>31+33</f>
        <v>64</v>
      </c>
      <c r="C66" s="81">
        <f t="shared" si="139"/>
        <v>4</v>
      </c>
      <c r="D66" s="82">
        <f t="shared" si="118"/>
        <v>6</v>
      </c>
      <c r="E66" s="85">
        <f t="shared" si="140"/>
        <v>300</v>
      </c>
      <c r="F66" s="78">
        <v>18</v>
      </c>
      <c r="G66" s="80">
        <f>ROUNDDOWN(AN66,0)</f>
        <v>2</v>
      </c>
      <c r="H66" s="79">
        <f>ROUNDDOWN((AN66-G66)*12,0)</f>
        <v>7</v>
      </c>
      <c r="I66" s="80">
        <v>1</v>
      </c>
      <c r="J66" s="79">
        <v>0</v>
      </c>
      <c r="K66" s="80">
        <v>1</v>
      </c>
      <c r="L66" s="79">
        <v>0</v>
      </c>
      <c r="M66" s="80"/>
      <c r="N66" s="79"/>
      <c r="O66" s="80"/>
      <c r="P66" s="79"/>
      <c r="Q66" s="80"/>
      <c r="R66" s="79"/>
      <c r="S66" s="85"/>
      <c r="T66" s="85">
        <f>IF(G66="TO",0.5*(#REF!+#REF!),G66*12+H66)</f>
        <v>31</v>
      </c>
      <c r="U66" s="85">
        <f t="shared" si="141"/>
        <v>12</v>
      </c>
      <c r="V66" s="85">
        <f>IF(K66="TO",0.5*(#REF!+#REF!),K66*12+L66)</f>
        <v>12</v>
      </c>
      <c r="W66" s="85">
        <f>IF(M66="TO",0.5*(#REF!+#REF!),M66*12+N66)</f>
        <v>0</v>
      </c>
      <c r="X66" s="85">
        <f>IF(O66="TO",0.5*(#REF!+#REF!),O66*12+P66)</f>
        <v>0</v>
      </c>
      <c r="Y66" s="85">
        <f>IF(Q66="TO",0.5*(#REF!+#REF!),Q66*12+R66)</f>
        <v>0</v>
      </c>
      <c r="Z66" s="86"/>
      <c r="AA66" s="87">
        <f t="shared" si="142"/>
        <v>5</v>
      </c>
      <c r="AB66" s="88">
        <f t="shared" si="143"/>
        <v>0</v>
      </c>
      <c r="AC66" s="88">
        <f t="shared" si="144"/>
        <v>0</v>
      </c>
      <c r="AD66" s="88">
        <f t="shared" si="145"/>
        <v>0</v>
      </c>
      <c r="AE66" s="88">
        <f t="shared" si="73"/>
        <v>0</v>
      </c>
      <c r="AF66" s="88">
        <f t="shared" si="74"/>
        <v>0</v>
      </c>
      <c r="AG66" s="88">
        <f t="shared" si="75"/>
        <v>54.970562748477136</v>
      </c>
      <c r="AH66" s="88">
        <f t="shared" si="123"/>
        <v>0</v>
      </c>
      <c r="AI66" s="88">
        <f t="shared" si="124"/>
        <v>0</v>
      </c>
      <c r="AJ66" s="88">
        <f t="shared" si="78"/>
        <v>0</v>
      </c>
      <c r="AK66" s="88">
        <f t="shared" si="79"/>
        <v>54.970562748477136</v>
      </c>
      <c r="AN66" s="91">
        <f>(1.414*(15/12)+0.823)*_xlfn.SEC(RADIANS(0))</f>
        <v>2.5904999999999996</v>
      </c>
      <c r="AO66" s="91">
        <f>(1.414*(15/12)+0.823)*_xlfn.SEC(RADIANS(7+5/60+34/3600))</f>
        <v>2.6104766460099196</v>
      </c>
      <c r="AP66" s="91"/>
    </row>
    <row r="67" spans="1:45" x14ac:dyDescent="0.25">
      <c r="A67" s="26"/>
      <c r="B67" s="26"/>
      <c r="C67" s="24"/>
      <c r="D67" s="25"/>
      <c r="F67" s="26"/>
      <c r="G67" s="27"/>
      <c r="H67" s="28"/>
      <c r="I67" s="27"/>
      <c r="J67" s="28"/>
      <c r="K67" s="27"/>
      <c r="L67" s="28"/>
      <c r="M67" s="27"/>
      <c r="N67" s="28"/>
      <c r="O67" s="27"/>
      <c r="P67" s="28"/>
      <c r="Q67" s="27"/>
      <c r="R67" s="28"/>
      <c r="AN67" s="61"/>
      <c r="AO67" s="61"/>
      <c r="AP67" s="61"/>
    </row>
    <row r="68" spans="1:45" x14ac:dyDescent="0.25">
      <c r="A68" s="26" t="s">
        <v>109</v>
      </c>
      <c r="B68" s="78">
        <v>7</v>
      </c>
      <c r="C68" s="24">
        <f t="shared" ref="C68:C82" si="146">INT(AK68/12)</f>
        <v>23</v>
      </c>
      <c r="D68" s="25">
        <f t="shared" ref="D68:D88" si="147">ROUNDDOWN(AK68-C68*12,0)</f>
        <v>11</v>
      </c>
      <c r="E68" s="21">
        <f t="shared" ref="E68:E83" si="148">ROUND(B68*(C68+D68/12)*VLOOKUP(AA68,Rebars1,2),0)</f>
        <v>447</v>
      </c>
      <c r="F68" s="26" t="s">
        <v>20</v>
      </c>
      <c r="G68" s="27"/>
      <c r="H68" s="28"/>
      <c r="I68" s="27"/>
      <c r="J68" s="28"/>
      <c r="K68" s="27"/>
      <c r="L68" s="28"/>
      <c r="M68" s="27"/>
      <c r="N68" s="28"/>
      <c r="O68" s="27"/>
      <c r="P68" s="28"/>
      <c r="Q68" s="27">
        <f>ROUNDDOWN(AN68,0)</f>
        <v>23</v>
      </c>
      <c r="R68" s="28">
        <f>ROUNDDOWN((AN68-Q68)*12,0)</f>
        <v>11</v>
      </c>
      <c r="T68" s="21">
        <f>IF(G68="TO",0.5*(#REF!+#REF!),G68*12+H68)</f>
        <v>0</v>
      </c>
      <c r="U68" s="21">
        <f t="shared" ref="U68:U82" si="149">I68*12+J68</f>
        <v>0</v>
      </c>
      <c r="V68" s="21">
        <f>IF(K68="TO",0.5*(#REF!+#REF!),K68*12+L68)</f>
        <v>0</v>
      </c>
      <c r="W68" s="21">
        <f>IF(M68="TO",0.5*(#REF!+#REF!),M68*12+N68)</f>
        <v>0</v>
      </c>
      <c r="X68" s="21">
        <f>IF(O68="TO",0.5*(#REF!+#REF!),O68*12+P68)</f>
        <v>0</v>
      </c>
      <c r="Y68" s="21">
        <f>IF(Q68="TO",0.5*(#REF!+#REF!),Q68*12+R68)</f>
        <v>287</v>
      </c>
      <c r="AA68" s="11">
        <f t="shared" ref="AA68:AA82" si="150">VALUE(MID(A68,2,1))</f>
        <v>8</v>
      </c>
      <c r="AB68" s="23">
        <f t="shared" ref="AB68:AB82" si="151">IF(F68=$AB$4,U68+T68-VLOOKUP(AA68,Rebars2,3),0)</f>
        <v>0</v>
      </c>
      <c r="AC68" s="23">
        <f t="shared" ref="AC68:AC82" si="152">IF(F68=$AC$4,T68+U68+IF(V68=0,T68,V68)-2*VLOOKUP(AA68,Rebars2,3),0)</f>
        <v>0</v>
      </c>
      <c r="AD68" s="23">
        <f t="shared" ref="AD68:AD82" si="153">IF(F68=$AD$4,2*(T68+U68)-3*VLOOKUP(AA68,Rebars2,3)+2*VLOOKUP(AA68,Rebars2,7),0)</f>
        <v>0</v>
      </c>
      <c r="AE68" s="23">
        <f t="shared" ref="AE68:AE88" si="154">IF(F68=$AE$4,T68+VLOOKUP(AA68,Rebars2,8),0)</f>
        <v>0</v>
      </c>
      <c r="AF68" s="23">
        <f t="shared" ref="AF68:AF88" si="155">IF(F68=$AF$4,T68+2*VLOOKUP(AA68,Rebars2,8),0)</f>
        <v>0</v>
      </c>
      <c r="AG68" s="23">
        <f t="shared" ref="AG68:AG88" si="156">IF(F68=$AG$4,T68+SQRT(U68^2+V68^2)+VLOOKUP(AA68,Rebars2,8),0)</f>
        <v>0</v>
      </c>
      <c r="AH68" s="23">
        <f t="shared" ref="AH68:AH88" si="157">IF(F68=$AH$4,2*T68+U68+V68+W68-4*VLOOKUP(AA68,Rebars2,3),0)</f>
        <v>0</v>
      </c>
      <c r="AI68" s="23">
        <f t="shared" ref="AI68:AI88" si="158">IF(F68=$AI$4,2*T68+U68-2*VLOOKUP(AA68,Rebars2,3)-VLOOKUP(AA68,Rebars2,5),0)</f>
        <v>0</v>
      </c>
      <c r="AJ68" s="23">
        <f t="shared" ref="AJ68:AJ88" si="159">IF(F68=$AJ$4,Y68,0)</f>
        <v>287</v>
      </c>
      <c r="AK68" s="23">
        <f t="shared" ref="AK68:AK88" si="160">SUM(AB68:AJ68)</f>
        <v>287</v>
      </c>
      <c r="AN68" s="61">
        <f>22+8/12-2/12+4+1.125/12-(4+4/12)/2-4/12-2/12</f>
        <v>23.927083333333332</v>
      </c>
      <c r="AP68" s="61"/>
      <c r="AR68" s="63"/>
      <c r="AS68" t="s">
        <v>153</v>
      </c>
    </row>
    <row r="69" spans="1:45" x14ac:dyDescent="0.25">
      <c r="A69" s="26" t="s">
        <v>110</v>
      </c>
      <c r="B69" s="78">
        <f>7*2</f>
        <v>14</v>
      </c>
      <c r="C69" s="24">
        <f t="shared" si="146"/>
        <v>15</v>
      </c>
      <c r="D69" s="25">
        <f t="shared" si="147"/>
        <v>8</v>
      </c>
      <c r="E69" s="21">
        <f t="shared" si="148"/>
        <v>586</v>
      </c>
      <c r="F69" s="26" t="s">
        <v>20</v>
      </c>
      <c r="G69" s="27"/>
      <c r="H69" s="28"/>
      <c r="I69" s="27"/>
      <c r="J69" s="28"/>
      <c r="K69" s="27"/>
      <c r="L69" s="28"/>
      <c r="M69" s="27"/>
      <c r="N69" s="28"/>
      <c r="O69" s="27"/>
      <c r="P69" s="28"/>
      <c r="Q69" s="27">
        <f>ROUNDDOWN(AN69,0)</f>
        <v>15</v>
      </c>
      <c r="R69" s="28">
        <f>ROUNDDOWN((AN69-Q69)*12,0)</f>
        <v>8</v>
      </c>
      <c r="T69" s="21">
        <f>IF(G69="TO",0.5*(T68+#REF!),G69*12+H69)</f>
        <v>0</v>
      </c>
      <c r="U69" s="21">
        <f t="shared" si="149"/>
        <v>0</v>
      </c>
      <c r="V69" s="21">
        <f>IF(K69="TO",0.5*(V68+#REF!),K69*12+L69)</f>
        <v>0</v>
      </c>
      <c r="W69" s="21">
        <f>IF(M69="TO",0.5*(W68+#REF!),M69*12+N69)</f>
        <v>0</v>
      </c>
      <c r="X69" s="21">
        <f>IF(O69="TO",0.5*(X68+#REF!),O69*12+P69)</f>
        <v>0</v>
      </c>
      <c r="Y69" s="21">
        <f>IF(Q69="TO",0.5*(Y68+#REF!),Q69*12+R69)</f>
        <v>188</v>
      </c>
      <c r="AA69" s="11">
        <f t="shared" si="150"/>
        <v>8</v>
      </c>
      <c r="AB69" s="23">
        <f t="shared" si="151"/>
        <v>0</v>
      </c>
      <c r="AC69" s="23">
        <f t="shared" si="152"/>
        <v>0</v>
      </c>
      <c r="AD69" s="23">
        <f t="shared" si="153"/>
        <v>0</v>
      </c>
      <c r="AE69" s="23">
        <f t="shared" si="154"/>
        <v>0</v>
      </c>
      <c r="AF69" s="23">
        <f t="shared" si="155"/>
        <v>0</v>
      </c>
      <c r="AG69" s="23">
        <f t="shared" si="156"/>
        <v>0</v>
      </c>
      <c r="AH69" s="23">
        <f t="shared" si="157"/>
        <v>0</v>
      </c>
      <c r="AI69" s="23">
        <f t="shared" si="158"/>
        <v>0</v>
      </c>
      <c r="AJ69" s="23">
        <f t="shared" si="159"/>
        <v>188</v>
      </c>
      <c r="AK69" s="23">
        <f t="shared" si="160"/>
        <v>188</v>
      </c>
      <c r="AN69" s="61">
        <f>22+8/12-2/12-4-1.125/12-(4+4/12)/2-4/12-2/12</f>
        <v>15.739583333333332</v>
      </c>
      <c r="AP69" s="61"/>
      <c r="AR69" s="63"/>
    </row>
    <row r="70" spans="1:45" x14ac:dyDescent="0.25">
      <c r="A70" s="26" t="s">
        <v>111</v>
      </c>
      <c r="B70" s="26">
        <f>2*3</f>
        <v>6</v>
      </c>
      <c r="C70" s="24">
        <f t="shared" si="146"/>
        <v>5</v>
      </c>
      <c r="D70" s="25">
        <f t="shared" si="147"/>
        <v>11</v>
      </c>
      <c r="E70" s="21">
        <f t="shared" si="148"/>
        <v>95</v>
      </c>
      <c r="F70" s="26" t="s">
        <v>20</v>
      </c>
      <c r="G70" s="27"/>
      <c r="H70" s="28"/>
      <c r="I70" s="27"/>
      <c r="J70" s="28"/>
      <c r="K70" s="27"/>
      <c r="L70" s="28"/>
      <c r="M70" s="27"/>
      <c r="N70" s="28"/>
      <c r="O70" s="27"/>
      <c r="P70" s="28"/>
      <c r="Q70" s="27">
        <f>ROUNDDOWN(AN70,0)</f>
        <v>5</v>
      </c>
      <c r="R70" s="28">
        <f>ROUNDDOWN((AN70-Q70)*12,0)</f>
        <v>11</v>
      </c>
      <c r="T70" s="21">
        <f>IF(G70="TO",0.5*(T69+#REF!),G70*12+H70)</f>
        <v>0</v>
      </c>
      <c r="U70" s="21">
        <f t="shared" si="149"/>
        <v>0</v>
      </c>
      <c r="V70" s="21">
        <f>IF(K70="TO",0.5*(V69+#REF!),K70*12+L70)</f>
        <v>0</v>
      </c>
      <c r="W70" s="21">
        <f>IF(M70="TO",0.5*(W69+#REF!),M70*12+N70)</f>
        <v>0</v>
      </c>
      <c r="X70" s="21">
        <f>IF(O70="TO",0.5*(X69+#REF!),O70*12+P70)</f>
        <v>0</v>
      </c>
      <c r="Y70" s="21">
        <f>IF(Q70="TO",0.5*(Y69+#REF!),Q70*12+R70)</f>
        <v>71</v>
      </c>
      <c r="AA70" s="11">
        <f t="shared" si="150"/>
        <v>8</v>
      </c>
      <c r="AB70" s="23">
        <f t="shared" si="151"/>
        <v>0</v>
      </c>
      <c r="AC70" s="23">
        <f t="shared" si="152"/>
        <v>0</v>
      </c>
      <c r="AD70" s="23">
        <f t="shared" si="153"/>
        <v>0</v>
      </c>
      <c r="AE70" s="23">
        <f t="shared" si="154"/>
        <v>0</v>
      </c>
      <c r="AF70" s="23">
        <f t="shared" si="155"/>
        <v>0</v>
      </c>
      <c r="AG70" s="23">
        <f t="shared" si="156"/>
        <v>0</v>
      </c>
      <c r="AH70" s="23">
        <f t="shared" si="157"/>
        <v>0</v>
      </c>
      <c r="AI70" s="23">
        <f t="shared" si="158"/>
        <v>0</v>
      </c>
      <c r="AJ70" s="23">
        <f t="shared" si="159"/>
        <v>71</v>
      </c>
      <c r="AK70" s="23">
        <f t="shared" si="160"/>
        <v>71</v>
      </c>
      <c r="AN70" s="61">
        <f>9+7.25/12-3-4/12-4/12</f>
        <v>5.9375</v>
      </c>
      <c r="AP70" s="61"/>
      <c r="AR70" s="63"/>
    </row>
    <row r="71" spans="1:45" x14ac:dyDescent="0.25">
      <c r="A71" s="26" t="s">
        <v>112</v>
      </c>
      <c r="B71" s="26">
        <v>2</v>
      </c>
      <c r="C71" s="24">
        <f t="shared" si="146"/>
        <v>2</v>
      </c>
      <c r="D71" s="25">
        <f t="shared" si="147"/>
        <v>0</v>
      </c>
      <c r="E71" s="21">
        <f t="shared" si="148"/>
        <v>11</v>
      </c>
      <c r="F71" s="26" t="s">
        <v>20</v>
      </c>
      <c r="G71" s="27"/>
      <c r="H71" s="28"/>
      <c r="I71" s="27"/>
      <c r="J71" s="28"/>
      <c r="K71" s="27"/>
      <c r="L71" s="28"/>
      <c r="M71" s="27"/>
      <c r="N71" s="28"/>
      <c r="O71" s="27"/>
      <c r="P71" s="28"/>
      <c r="Q71" s="27">
        <f>ROUNDDOWN(AN71,0)</f>
        <v>2</v>
      </c>
      <c r="R71" s="28">
        <f>ROUNDDOWN((AN71-Q71)*12,0)</f>
        <v>0</v>
      </c>
      <c r="T71" s="21">
        <f>IF(G71="TO",0.5*(T70+#REF!),G71*12+H71)</f>
        <v>0</v>
      </c>
      <c r="U71" s="21">
        <f t="shared" si="149"/>
        <v>0</v>
      </c>
      <c r="V71" s="21">
        <f>IF(K71="TO",0.5*(V70+#REF!),K71*12+L71)</f>
        <v>0</v>
      </c>
      <c r="W71" s="21">
        <f>IF(M71="TO",0.5*(W70+#REF!),M71*12+N71)</f>
        <v>0</v>
      </c>
      <c r="X71" s="21">
        <f>IF(O71="TO",0.5*(X70+#REF!),O71*12+P71)</f>
        <v>0</v>
      </c>
      <c r="Y71" s="21">
        <f>IF(Q71="TO",0.5*(Y70+#REF!),Q71*12+R71)</f>
        <v>24</v>
      </c>
      <c r="AA71" s="11">
        <f t="shared" si="150"/>
        <v>8</v>
      </c>
      <c r="AB71" s="23">
        <f t="shared" si="151"/>
        <v>0</v>
      </c>
      <c r="AC71" s="23">
        <f t="shared" si="152"/>
        <v>0</v>
      </c>
      <c r="AD71" s="23">
        <f t="shared" si="153"/>
        <v>0</v>
      </c>
      <c r="AE71" s="23">
        <f t="shared" si="154"/>
        <v>0</v>
      </c>
      <c r="AF71" s="23">
        <f t="shared" si="155"/>
        <v>0</v>
      </c>
      <c r="AG71" s="23">
        <f t="shared" si="156"/>
        <v>0</v>
      </c>
      <c r="AH71" s="23">
        <f t="shared" si="157"/>
        <v>0</v>
      </c>
      <c r="AI71" s="23">
        <f t="shared" si="158"/>
        <v>0</v>
      </c>
      <c r="AJ71" s="23">
        <f t="shared" si="159"/>
        <v>24</v>
      </c>
      <c r="AK71" s="23">
        <f t="shared" si="160"/>
        <v>24</v>
      </c>
      <c r="AN71" s="61">
        <f>4-(3+4/12)/2-4/12</f>
        <v>1.9999999999999998</v>
      </c>
      <c r="AP71" s="61"/>
      <c r="AR71" s="63"/>
    </row>
    <row r="72" spans="1:45" x14ac:dyDescent="0.25">
      <c r="A72" s="26" t="s">
        <v>113</v>
      </c>
      <c r="B72" s="26">
        <v>5</v>
      </c>
      <c r="C72" s="24">
        <f t="shared" si="146"/>
        <v>4</v>
      </c>
      <c r="D72" s="25">
        <f t="shared" si="147"/>
        <v>5</v>
      </c>
      <c r="E72" s="21">
        <f t="shared" si="148"/>
        <v>59</v>
      </c>
      <c r="F72" s="26">
        <v>2</v>
      </c>
      <c r="G72" s="27">
        <f>ROUNDDOWN(AN72,0)</f>
        <v>0</v>
      </c>
      <c r="H72" s="28">
        <f>ROUNDDOWN((AN72-G72)*12,0)</f>
        <v>7</v>
      </c>
      <c r="I72" s="27">
        <v>3</v>
      </c>
      <c r="J72" s="28">
        <v>8</v>
      </c>
      <c r="K72" s="27">
        <f>ROUNDDOWN(AN72,0)</f>
        <v>0</v>
      </c>
      <c r="L72" s="28">
        <f>ROUNDDOWN((AN72-K72)*12,0)</f>
        <v>7</v>
      </c>
      <c r="M72" s="27"/>
      <c r="N72" s="28"/>
      <c r="O72" s="27"/>
      <c r="P72" s="28"/>
      <c r="Q72" s="27"/>
      <c r="R72" s="28"/>
      <c r="T72" s="21">
        <f>IF(G72="TO",0.5*(T71+#REF!),G72*12+H72)</f>
        <v>7</v>
      </c>
      <c r="U72" s="21">
        <f t="shared" si="149"/>
        <v>44</v>
      </c>
      <c r="V72" s="21">
        <f>IF(K72="TO",0.5*(V71+#REF!),K72*12+L72)</f>
        <v>7</v>
      </c>
      <c r="W72" s="21">
        <f>IF(M72="TO",0.5*(W71+#REF!),M72*12+N72)</f>
        <v>0</v>
      </c>
      <c r="X72" s="21">
        <f>IF(O72="TO",0.5*(X71+#REF!),O72*12+P72)</f>
        <v>0</v>
      </c>
      <c r="Y72" s="21">
        <f>IF(Q72="TO",0.5*(Y71+#REF!),Q72*12+R72)</f>
        <v>0</v>
      </c>
      <c r="AA72" s="11">
        <f t="shared" si="150"/>
        <v>8</v>
      </c>
      <c r="AB72" s="23">
        <f t="shared" si="151"/>
        <v>0</v>
      </c>
      <c r="AC72" s="23">
        <f t="shared" si="152"/>
        <v>53</v>
      </c>
      <c r="AD72" s="23">
        <f t="shared" si="153"/>
        <v>0</v>
      </c>
      <c r="AE72" s="23">
        <f t="shared" si="154"/>
        <v>0</v>
      </c>
      <c r="AF72" s="23">
        <f t="shared" si="155"/>
        <v>0</v>
      </c>
      <c r="AG72" s="23">
        <f t="shared" si="156"/>
        <v>0</v>
      </c>
      <c r="AH72" s="23">
        <f t="shared" si="157"/>
        <v>0</v>
      </c>
      <c r="AI72" s="23">
        <f t="shared" si="158"/>
        <v>0</v>
      </c>
      <c r="AJ72" s="23">
        <f t="shared" si="159"/>
        <v>0</v>
      </c>
      <c r="AK72" s="23">
        <f t="shared" si="160"/>
        <v>53</v>
      </c>
      <c r="AN72" s="61">
        <f>2+7/12-(3+4/12)/2-4/12</f>
        <v>0.58333333333333348</v>
      </c>
      <c r="AO72" s="61">
        <f>22+8/12-4-1.125/12-(4+4/12)/2-4-2/12-9-7.25/12-(3+4/12)/2-4/12</f>
        <v>0.63541666666666741</v>
      </c>
      <c r="AP72" s="61"/>
      <c r="AR72" s="63"/>
    </row>
    <row r="73" spans="1:45" x14ac:dyDescent="0.25">
      <c r="A73" s="26" t="s">
        <v>114</v>
      </c>
      <c r="B73" s="26">
        <v>3</v>
      </c>
      <c r="C73" s="24">
        <f t="shared" si="146"/>
        <v>8</v>
      </c>
      <c r="D73" s="25">
        <f t="shared" si="147"/>
        <v>6</v>
      </c>
      <c r="E73" s="21">
        <f t="shared" si="148"/>
        <v>68</v>
      </c>
      <c r="F73" s="26" t="s">
        <v>20</v>
      </c>
      <c r="G73" s="27"/>
      <c r="H73" s="28"/>
      <c r="I73" s="27"/>
      <c r="J73" s="28"/>
      <c r="K73" s="27"/>
      <c r="L73" s="28"/>
      <c r="M73" s="27"/>
      <c r="N73" s="28"/>
      <c r="O73" s="27"/>
      <c r="P73" s="28"/>
      <c r="Q73" s="27">
        <v>8</v>
      </c>
      <c r="R73" s="28">
        <v>6</v>
      </c>
      <c r="T73" s="21">
        <f>IF(G73="TO",0.5*(T66+#REF!),G73*12+H73)</f>
        <v>0</v>
      </c>
      <c r="U73" s="21">
        <f t="shared" si="149"/>
        <v>0</v>
      </c>
      <c r="V73" s="21">
        <f>IF(K73="TO",0.5*(V66+#REF!),K73*12+L73)</f>
        <v>0</v>
      </c>
      <c r="W73" s="21">
        <f>IF(M73="TO",0.5*(W66+#REF!),M73*12+N73)</f>
        <v>0</v>
      </c>
      <c r="X73" s="21">
        <f>IF(O73="TO",0.5*(X66+#REF!),O73*12+P73)</f>
        <v>0</v>
      </c>
      <c r="Y73" s="21">
        <f>IF(Q73="TO",0.5*(Y66+#REF!),Q73*12+R73)</f>
        <v>102</v>
      </c>
      <c r="AA73" s="11">
        <f t="shared" si="150"/>
        <v>8</v>
      </c>
      <c r="AB73" s="23">
        <f t="shared" si="151"/>
        <v>0</v>
      </c>
      <c r="AC73" s="23">
        <f t="shared" si="152"/>
        <v>0</v>
      </c>
      <c r="AD73" s="23">
        <f t="shared" si="153"/>
        <v>0</v>
      </c>
      <c r="AE73" s="23">
        <f t="shared" si="154"/>
        <v>0</v>
      </c>
      <c r="AF73" s="23">
        <f t="shared" si="155"/>
        <v>0</v>
      </c>
      <c r="AG73" s="23">
        <f t="shared" si="156"/>
        <v>0</v>
      </c>
      <c r="AH73" s="23">
        <f t="shared" si="157"/>
        <v>0</v>
      </c>
      <c r="AI73" s="23">
        <f t="shared" si="158"/>
        <v>0</v>
      </c>
      <c r="AJ73" s="23">
        <f t="shared" si="159"/>
        <v>102</v>
      </c>
      <c r="AK73" s="23">
        <f t="shared" si="160"/>
        <v>102</v>
      </c>
      <c r="AP73" s="61"/>
      <c r="AR73" s="63"/>
    </row>
    <row r="74" spans="1:45" x14ac:dyDescent="0.25">
      <c r="A74" s="26" t="s">
        <v>115</v>
      </c>
      <c r="B74" s="78">
        <v>4</v>
      </c>
      <c r="C74" s="24">
        <f t="shared" ref="C74" si="161">INT(AK74/12)</f>
        <v>1</v>
      </c>
      <c r="D74" s="25">
        <f t="shared" si="147"/>
        <v>8</v>
      </c>
      <c r="E74" s="21">
        <f t="shared" ref="E74" si="162">ROUND(B74*(C74+D74/12)*VLOOKUP(AA74,Rebars1,2),0)</f>
        <v>18</v>
      </c>
      <c r="F74" s="26" t="s">
        <v>20</v>
      </c>
      <c r="G74" s="27"/>
      <c r="H74" s="28"/>
      <c r="I74" s="27"/>
      <c r="J74" s="28"/>
      <c r="K74" s="27"/>
      <c r="L74" s="28"/>
      <c r="M74" s="27"/>
      <c r="N74" s="28"/>
      <c r="O74" s="27"/>
      <c r="P74" s="28"/>
      <c r="Q74" s="27">
        <v>1</v>
      </c>
      <c r="R74" s="28">
        <f>ROUNDDOWN(0.693*12,0)</f>
        <v>8</v>
      </c>
      <c r="T74" s="21">
        <f>IF(G74="TO",0.5*(T68+#REF!),G74*12+H74)</f>
        <v>0</v>
      </c>
      <c r="U74" s="21">
        <f t="shared" ref="U74" si="163">I74*12+J74</f>
        <v>0</v>
      </c>
      <c r="V74" s="21">
        <f>IF(K74="TO",0.5*(V68+#REF!),K74*12+L74)</f>
        <v>0</v>
      </c>
      <c r="W74" s="21">
        <f>IF(M74="TO",0.5*(W68+#REF!),M74*12+N74)</f>
        <v>0</v>
      </c>
      <c r="X74" s="21">
        <f>IF(O74="TO",0.5*(X68+#REF!),O74*12+P74)</f>
        <v>0</v>
      </c>
      <c r="Y74" s="21">
        <f>IF(Q74="TO",0.5*(Y68+#REF!),Q74*12+R74)</f>
        <v>20</v>
      </c>
      <c r="AA74" s="11">
        <f t="shared" ref="AA74" si="164">VALUE(MID(A74,2,1))</f>
        <v>8</v>
      </c>
      <c r="AB74" s="23">
        <f t="shared" ref="AB74" si="165">IF(F74=$AB$4,U74+T74-VLOOKUP(AA74,Rebars2,3),0)</f>
        <v>0</v>
      </c>
      <c r="AC74" s="23">
        <f t="shared" ref="AC74" si="166">IF(F74=$AC$4,T74+U74+IF(V74=0,T74,V74)-2*VLOOKUP(AA74,Rebars2,3),0)</f>
        <v>0</v>
      </c>
      <c r="AD74" s="23">
        <f t="shared" ref="AD74" si="167">IF(F74=$AD$4,2*(T74+U74)-3*VLOOKUP(AA74,Rebars2,3)+2*VLOOKUP(AA74,Rebars2,7),0)</f>
        <v>0</v>
      </c>
      <c r="AE74" s="23">
        <f t="shared" si="154"/>
        <v>0</v>
      </c>
      <c r="AF74" s="23">
        <f t="shared" si="155"/>
        <v>0</v>
      </c>
      <c r="AG74" s="23">
        <f t="shared" si="156"/>
        <v>0</v>
      </c>
      <c r="AH74" s="23">
        <f t="shared" si="157"/>
        <v>0</v>
      </c>
      <c r="AI74" s="23">
        <f t="shared" si="158"/>
        <v>0</v>
      </c>
      <c r="AJ74" s="23">
        <f t="shared" si="159"/>
        <v>20</v>
      </c>
      <c r="AK74" s="23">
        <f t="shared" si="160"/>
        <v>20</v>
      </c>
      <c r="AP74" s="61"/>
    </row>
    <row r="75" spans="1:45" x14ac:dyDescent="0.25">
      <c r="A75" s="26" t="s">
        <v>116</v>
      </c>
      <c r="B75" s="78">
        <v>4</v>
      </c>
      <c r="C75" s="24">
        <f t="shared" ref="C75" si="168">INT(AK75/12)</f>
        <v>1</v>
      </c>
      <c r="D75" s="25">
        <f t="shared" si="147"/>
        <v>5</v>
      </c>
      <c r="E75" s="21">
        <f t="shared" ref="E75" si="169">ROUND(B75*(C75+D75/12)*VLOOKUP(AA75,Rebars1,2),0)</f>
        <v>15</v>
      </c>
      <c r="F75" s="26" t="s">
        <v>20</v>
      </c>
      <c r="G75" s="27"/>
      <c r="H75" s="28"/>
      <c r="I75" s="27"/>
      <c r="J75" s="28"/>
      <c r="K75" s="27"/>
      <c r="L75" s="28"/>
      <c r="M75" s="27"/>
      <c r="N75" s="28"/>
      <c r="O75" s="27"/>
      <c r="P75" s="28"/>
      <c r="Q75" s="27">
        <v>1</v>
      </c>
      <c r="R75" s="28">
        <f>ROUNDDOWN(0.465*12,0)</f>
        <v>5</v>
      </c>
      <c r="T75" s="21">
        <f>IF(G75="TO",0.5*(T69+#REF!),G75*12+H75)</f>
        <v>0</v>
      </c>
      <c r="U75" s="21">
        <f t="shared" ref="U75" si="170">I75*12+J75</f>
        <v>0</v>
      </c>
      <c r="V75" s="21">
        <f>IF(K75="TO",0.5*(V69+#REF!),K75*12+L75)</f>
        <v>0</v>
      </c>
      <c r="W75" s="21">
        <f>IF(M75="TO",0.5*(W69+#REF!),M75*12+N75)</f>
        <v>0</v>
      </c>
      <c r="X75" s="21">
        <f>IF(O75="TO",0.5*(X69+#REF!),O75*12+P75)</f>
        <v>0</v>
      </c>
      <c r="Y75" s="21">
        <f>IF(Q75="TO",0.5*(Y69+#REF!),Q75*12+R75)</f>
        <v>17</v>
      </c>
      <c r="AA75" s="11">
        <f t="shared" ref="AA75" si="171">VALUE(MID(A75,2,1))</f>
        <v>8</v>
      </c>
      <c r="AB75" s="23">
        <f t="shared" ref="AB75" si="172">IF(F75=$AB$4,U75+T75-VLOOKUP(AA75,Rebars2,3),0)</f>
        <v>0</v>
      </c>
      <c r="AC75" s="23">
        <f t="shared" ref="AC75" si="173">IF(F75=$AC$4,T75+U75+IF(V75=0,T75,V75)-2*VLOOKUP(AA75,Rebars2,3),0)</f>
        <v>0</v>
      </c>
      <c r="AD75" s="23">
        <f t="shared" ref="AD75" si="174">IF(F75=$AD$4,2*(T75+U75)-3*VLOOKUP(AA75,Rebars2,3)+2*VLOOKUP(AA75,Rebars2,7),0)</f>
        <v>0</v>
      </c>
      <c r="AE75" s="23">
        <f t="shared" si="154"/>
        <v>0</v>
      </c>
      <c r="AF75" s="23">
        <f t="shared" si="155"/>
        <v>0</v>
      </c>
      <c r="AG75" s="23">
        <f t="shared" si="156"/>
        <v>0</v>
      </c>
      <c r="AH75" s="23">
        <f t="shared" si="157"/>
        <v>0</v>
      </c>
      <c r="AI75" s="23">
        <f t="shared" si="158"/>
        <v>0</v>
      </c>
      <c r="AJ75" s="23">
        <f t="shared" si="159"/>
        <v>17</v>
      </c>
      <c r="AK75" s="23">
        <f t="shared" si="160"/>
        <v>17</v>
      </c>
      <c r="AP75" s="61"/>
    </row>
    <row r="76" spans="1:45" x14ac:dyDescent="0.25">
      <c r="A76" s="26" t="s">
        <v>117</v>
      </c>
      <c r="B76" s="78">
        <v>2</v>
      </c>
      <c r="C76" s="24">
        <f t="shared" si="146"/>
        <v>8</v>
      </c>
      <c r="D76" s="25">
        <f t="shared" si="147"/>
        <v>0</v>
      </c>
      <c r="E76" s="21">
        <f t="shared" si="148"/>
        <v>43</v>
      </c>
      <c r="F76" s="26" t="s">
        <v>20</v>
      </c>
      <c r="G76" s="27"/>
      <c r="H76" s="28"/>
      <c r="I76" s="27"/>
      <c r="J76" s="28"/>
      <c r="K76" s="27"/>
      <c r="L76" s="28"/>
      <c r="M76" s="27"/>
      <c r="N76" s="28"/>
      <c r="O76" s="27"/>
      <c r="P76" s="28"/>
      <c r="Q76" s="27">
        <v>8</v>
      </c>
      <c r="R76" s="28">
        <f>ROUNDDOWN(0.053*12,0)</f>
        <v>0</v>
      </c>
      <c r="T76" s="21">
        <f>IF(G76="TO",0.5*(T70+#REF!),G76*12+H76)</f>
        <v>0</v>
      </c>
      <c r="U76" s="21">
        <f t="shared" si="149"/>
        <v>0</v>
      </c>
      <c r="V76" s="21">
        <f>IF(K76="TO",0.5*(V70+#REF!),K76*12+L76)</f>
        <v>0</v>
      </c>
      <c r="W76" s="21">
        <f>IF(M76="TO",0.5*(W70+#REF!),M76*12+N76)</f>
        <v>0</v>
      </c>
      <c r="X76" s="21">
        <f>IF(O76="TO",0.5*(X70+#REF!),O76*12+P76)</f>
        <v>0</v>
      </c>
      <c r="Y76" s="21">
        <f>IF(Q76="TO",0.5*(Y70+#REF!),Q76*12+R76)</f>
        <v>96</v>
      </c>
      <c r="AA76" s="11">
        <f t="shared" si="150"/>
        <v>8</v>
      </c>
      <c r="AB76" s="23">
        <f t="shared" si="151"/>
        <v>0</v>
      </c>
      <c r="AC76" s="23">
        <f t="shared" si="152"/>
        <v>0</v>
      </c>
      <c r="AD76" s="23">
        <f t="shared" si="153"/>
        <v>0</v>
      </c>
      <c r="AE76" s="23">
        <f t="shared" si="154"/>
        <v>0</v>
      </c>
      <c r="AF76" s="23">
        <f t="shared" si="155"/>
        <v>0</v>
      </c>
      <c r="AG76" s="23">
        <f t="shared" si="156"/>
        <v>0</v>
      </c>
      <c r="AH76" s="23">
        <f t="shared" si="157"/>
        <v>0</v>
      </c>
      <c r="AI76" s="23">
        <f t="shared" si="158"/>
        <v>0</v>
      </c>
      <c r="AJ76" s="23">
        <f t="shared" si="159"/>
        <v>96</v>
      </c>
      <c r="AK76" s="23">
        <f t="shared" si="160"/>
        <v>96</v>
      </c>
      <c r="AP76" s="61"/>
      <c r="AR76" s="63"/>
    </row>
    <row r="77" spans="1:45" x14ac:dyDescent="0.25">
      <c r="A77" s="26" t="s">
        <v>118</v>
      </c>
      <c r="B77" s="78">
        <v>2</v>
      </c>
      <c r="C77" s="24">
        <f t="shared" ref="C77" si="175">INT(AK77/12)</f>
        <v>8</v>
      </c>
      <c r="D77" s="25">
        <f t="shared" si="147"/>
        <v>5</v>
      </c>
      <c r="E77" s="21">
        <f t="shared" ref="E77" si="176">ROUND(B77*(C77+D77/12)*VLOOKUP(AA77,Rebars1,2),0)</f>
        <v>45</v>
      </c>
      <c r="F77" s="26" t="s">
        <v>20</v>
      </c>
      <c r="G77" s="27"/>
      <c r="H77" s="28"/>
      <c r="I77" s="27"/>
      <c r="J77" s="28"/>
      <c r="K77" s="27"/>
      <c r="L77" s="28"/>
      <c r="M77" s="27"/>
      <c r="N77" s="28"/>
      <c r="O77" s="27"/>
      <c r="P77" s="28"/>
      <c r="Q77" s="27">
        <v>8</v>
      </c>
      <c r="R77" s="28">
        <f>ROUNDDOWN(0.457*12,0)</f>
        <v>5</v>
      </c>
      <c r="T77" s="21">
        <f>IF(G77="TO",0.5*(T71+#REF!),G77*12+H77)</f>
        <v>0</v>
      </c>
      <c r="U77" s="21">
        <f t="shared" ref="U77" si="177">I77*12+J77</f>
        <v>0</v>
      </c>
      <c r="V77" s="21">
        <f>IF(K77="TO",0.5*(V71+#REF!),K77*12+L77)</f>
        <v>0</v>
      </c>
      <c r="W77" s="21">
        <f>IF(M77="TO",0.5*(W71+#REF!),M77*12+N77)</f>
        <v>0</v>
      </c>
      <c r="X77" s="21">
        <f>IF(O77="TO",0.5*(X71+#REF!),O77*12+P77)</f>
        <v>0</v>
      </c>
      <c r="Y77" s="21">
        <f>IF(Q77="TO",0.5*(Y71+#REF!),Q77*12+R77)</f>
        <v>101</v>
      </c>
      <c r="AA77" s="11">
        <f t="shared" ref="AA77" si="178">VALUE(MID(A77,2,1))</f>
        <v>8</v>
      </c>
      <c r="AB77" s="23">
        <f t="shared" ref="AB77" si="179">IF(F77=$AB$4,U77+T77-VLOOKUP(AA77,Rebars2,3),0)</f>
        <v>0</v>
      </c>
      <c r="AC77" s="23">
        <f t="shared" ref="AC77" si="180">IF(F77=$AC$4,T77+U77+IF(V77=0,T77,V77)-2*VLOOKUP(AA77,Rebars2,3),0)</f>
        <v>0</v>
      </c>
      <c r="AD77" s="23">
        <f t="shared" ref="AD77" si="181">IF(F77=$AD$4,2*(T77+U77)-3*VLOOKUP(AA77,Rebars2,3)+2*VLOOKUP(AA77,Rebars2,7),0)</f>
        <v>0</v>
      </c>
      <c r="AE77" s="23">
        <f t="shared" si="154"/>
        <v>0</v>
      </c>
      <c r="AF77" s="23">
        <f t="shared" si="155"/>
        <v>0</v>
      </c>
      <c r="AG77" s="23">
        <f t="shared" si="156"/>
        <v>0</v>
      </c>
      <c r="AH77" s="23">
        <f t="shared" si="157"/>
        <v>0</v>
      </c>
      <c r="AI77" s="23">
        <f t="shared" si="158"/>
        <v>0</v>
      </c>
      <c r="AJ77" s="23">
        <f t="shared" si="159"/>
        <v>101</v>
      </c>
      <c r="AK77" s="23">
        <f t="shared" si="160"/>
        <v>101</v>
      </c>
      <c r="AP77" s="61"/>
      <c r="AR77" s="63"/>
    </row>
    <row r="78" spans="1:45" x14ac:dyDescent="0.25">
      <c r="A78" s="26" t="s">
        <v>119</v>
      </c>
      <c r="B78" s="78">
        <f>4*4*2</f>
        <v>32</v>
      </c>
      <c r="C78" s="24">
        <f t="shared" si="146"/>
        <v>8</v>
      </c>
      <c r="D78" s="25">
        <f t="shared" si="147"/>
        <v>7</v>
      </c>
      <c r="E78" s="21">
        <f t="shared" si="148"/>
        <v>733</v>
      </c>
      <c r="F78" s="26" t="s">
        <v>20</v>
      </c>
      <c r="G78" s="27"/>
      <c r="H78" s="28"/>
      <c r="I78" s="27"/>
      <c r="J78" s="28"/>
      <c r="K78" s="27"/>
      <c r="L78" s="28"/>
      <c r="M78" s="27"/>
      <c r="N78" s="28"/>
      <c r="O78" s="27"/>
      <c r="P78" s="28"/>
      <c r="Q78" s="27">
        <f>ROUNDDOWN(AN78,0)</f>
        <v>8</v>
      </c>
      <c r="R78" s="28">
        <f>ROUNDDOWN((AN78-Q78)*12,0)</f>
        <v>7</v>
      </c>
      <c r="T78" s="21">
        <f>IF(G78="TO",0.5*(T72+#REF!),G78*12+H78)</f>
        <v>0</v>
      </c>
      <c r="U78" s="21">
        <f t="shared" si="149"/>
        <v>0</v>
      </c>
      <c r="V78" s="21">
        <f>IF(K78="TO",0.5*(V72+#REF!),K78*12+L78)</f>
        <v>0</v>
      </c>
      <c r="W78" s="21">
        <f>IF(M78="TO",0.5*(W72+#REF!),M78*12+N78)</f>
        <v>0</v>
      </c>
      <c r="X78" s="21">
        <f>IF(O78="TO",0.5*(X72+#REF!),O78*12+P78)</f>
        <v>0</v>
      </c>
      <c r="Y78" s="21">
        <f>IF(Q78="TO",0.5*(Y72+#REF!),Q78*12+R78)</f>
        <v>103</v>
      </c>
      <c r="AA78" s="11">
        <f t="shared" si="150"/>
        <v>8</v>
      </c>
      <c r="AB78" s="23">
        <f t="shared" si="151"/>
        <v>0</v>
      </c>
      <c r="AC78" s="23">
        <f t="shared" si="152"/>
        <v>0</v>
      </c>
      <c r="AD78" s="23">
        <f t="shared" si="153"/>
        <v>0</v>
      </c>
      <c r="AE78" s="23">
        <f t="shared" si="154"/>
        <v>0</v>
      </c>
      <c r="AF78" s="23">
        <f t="shared" si="155"/>
        <v>0</v>
      </c>
      <c r="AG78" s="23">
        <f t="shared" si="156"/>
        <v>0</v>
      </c>
      <c r="AH78" s="23">
        <f t="shared" si="157"/>
        <v>0</v>
      </c>
      <c r="AI78" s="23">
        <f t="shared" si="158"/>
        <v>0</v>
      </c>
      <c r="AJ78" s="23">
        <f t="shared" si="159"/>
        <v>103</v>
      </c>
      <c r="AK78" s="23">
        <f t="shared" si="160"/>
        <v>103</v>
      </c>
      <c r="AN78" s="61">
        <f>9+7.25/12-8/12-4/12</f>
        <v>8.6041666666666661</v>
      </c>
      <c r="AP78" s="61"/>
    </row>
    <row r="79" spans="1:45" x14ac:dyDescent="0.25">
      <c r="A79" s="26" t="s">
        <v>124</v>
      </c>
      <c r="B79" s="78">
        <f>10</f>
        <v>10</v>
      </c>
      <c r="C79" s="24">
        <f t="shared" si="146"/>
        <v>3</v>
      </c>
      <c r="D79" s="25">
        <f t="shared" si="147"/>
        <v>4</v>
      </c>
      <c r="E79" s="21">
        <f t="shared" si="148"/>
        <v>89</v>
      </c>
      <c r="F79" s="26" t="s">
        <v>20</v>
      </c>
      <c r="G79" s="27"/>
      <c r="H79" s="28"/>
      <c r="I79" s="27"/>
      <c r="J79" s="28"/>
      <c r="K79" s="27"/>
      <c r="L79" s="28"/>
      <c r="M79" s="27"/>
      <c r="N79" s="28"/>
      <c r="O79" s="27"/>
      <c r="P79" s="28"/>
      <c r="Q79" s="27">
        <f>ROUNDDOWN(AN79,0)</f>
        <v>3</v>
      </c>
      <c r="R79" s="28">
        <f>ROUNDDOWN((AN79-Q79)*12,0)</f>
        <v>4</v>
      </c>
      <c r="T79" s="21">
        <f>IF(G79="TO",0.5*(T78+#REF!),G79*12+H79)</f>
        <v>0</v>
      </c>
      <c r="U79" s="21">
        <f t="shared" si="149"/>
        <v>0</v>
      </c>
      <c r="V79" s="21">
        <f>IF(K79="TO",0.5*(V78+#REF!),K79*12+L79)</f>
        <v>0</v>
      </c>
      <c r="W79" s="21">
        <f>IF(M79="TO",0.5*(W78+#REF!),M79*12+N79)</f>
        <v>0</v>
      </c>
      <c r="X79" s="21">
        <f>IF(O79="TO",0.5*(X78+#REF!),O79*12+P79)</f>
        <v>0</v>
      </c>
      <c r="Y79" s="21">
        <f>IF(Q79="TO",0.5*(Y78+#REF!),Q79*12+R79)</f>
        <v>40</v>
      </c>
      <c r="AA79" s="11">
        <f t="shared" si="150"/>
        <v>8</v>
      </c>
      <c r="AB79" s="23">
        <f t="shared" si="151"/>
        <v>0</v>
      </c>
      <c r="AC79" s="23">
        <f t="shared" si="152"/>
        <v>0</v>
      </c>
      <c r="AD79" s="23">
        <f t="shared" si="153"/>
        <v>0</v>
      </c>
      <c r="AE79" s="23">
        <f t="shared" si="154"/>
        <v>0</v>
      </c>
      <c r="AF79" s="23">
        <f t="shared" si="155"/>
        <v>0</v>
      </c>
      <c r="AG79" s="23">
        <f t="shared" si="156"/>
        <v>0</v>
      </c>
      <c r="AH79" s="23">
        <f t="shared" si="157"/>
        <v>0</v>
      </c>
      <c r="AI79" s="23">
        <f t="shared" si="158"/>
        <v>0</v>
      </c>
      <c r="AJ79" s="23">
        <f t="shared" si="159"/>
        <v>40</v>
      </c>
      <c r="AK79" s="23">
        <f t="shared" si="160"/>
        <v>40</v>
      </c>
      <c r="AN79" s="61">
        <f>4-(8/12)/2-4/12</f>
        <v>3.333333333333333</v>
      </c>
      <c r="AP79" s="61"/>
      <c r="AR79" s="63"/>
    </row>
    <row r="80" spans="1:45" x14ac:dyDescent="0.25">
      <c r="A80" s="26" t="s">
        <v>125</v>
      </c>
      <c r="B80" s="78">
        <f>10</f>
        <v>10</v>
      </c>
      <c r="C80" s="24">
        <f t="shared" si="146"/>
        <v>1</v>
      </c>
      <c r="D80" s="25">
        <f t="shared" si="147"/>
        <v>11</v>
      </c>
      <c r="E80" s="21">
        <f t="shared" si="148"/>
        <v>51</v>
      </c>
      <c r="F80" s="26" t="s">
        <v>20</v>
      </c>
      <c r="G80" s="27"/>
      <c r="H80" s="28"/>
      <c r="I80" s="27"/>
      <c r="J80" s="28"/>
      <c r="K80" s="27"/>
      <c r="L80" s="28"/>
      <c r="M80" s="27"/>
      <c r="N80" s="28"/>
      <c r="O80" s="27"/>
      <c r="P80" s="28"/>
      <c r="Q80" s="27">
        <f>ROUNDDOWN(AN80,0)</f>
        <v>1</v>
      </c>
      <c r="R80" s="28">
        <f>ROUNDDOWN((AN80-Q80)*12,0)</f>
        <v>11</v>
      </c>
      <c r="T80" s="21">
        <f>IF(G80="TO",0.5*(T79+#REF!),G80*12+H80)</f>
        <v>0</v>
      </c>
      <c r="U80" s="21">
        <f t="shared" si="149"/>
        <v>0</v>
      </c>
      <c r="V80" s="21">
        <f>IF(K80="TO",0.5*(V79+#REF!),K80*12+L80)</f>
        <v>0</v>
      </c>
      <c r="W80" s="21">
        <f>IF(M80="TO",0.5*(W79+#REF!),M80*12+N80)</f>
        <v>0</v>
      </c>
      <c r="X80" s="21">
        <f>IF(O80="TO",0.5*(X79+#REF!),O80*12+P80)</f>
        <v>0</v>
      </c>
      <c r="Y80" s="21">
        <f>IF(Q80="TO",0.5*(Y79+#REF!),Q80*12+R80)</f>
        <v>23</v>
      </c>
      <c r="AA80" s="11">
        <f t="shared" si="150"/>
        <v>8</v>
      </c>
      <c r="AB80" s="23">
        <f t="shared" si="151"/>
        <v>0</v>
      </c>
      <c r="AC80" s="23">
        <f t="shared" si="152"/>
        <v>0</v>
      </c>
      <c r="AD80" s="23">
        <f t="shared" si="153"/>
        <v>0</v>
      </c>
      <c r="AE80" s="23">
        <f t="shared" si="154"/>
        <v>0</v>
      </c>
      <c r="AF80" s="23">
        <f t="shared" si="155"/>
        <v>0</v>
      </c>
      <c r="AG80" s="23">
        <f t="shared" si="156"/>
        <v>0</v>
      </c>
      <c r="AH80" s="23">
        <f t="shared" si="157"/>
        <v>0</v>
      </c>
      <c r="AI80" s="23">
        <f t="shared" si="158"/>
        <v>0</v>
      </c>
      <c r="AJ80" s="23">
        <f t="shared" si="159"/>
        <v>23</v>
      </c>
      <c r="AK80" s="23">
        <f t="shared" si="160"/>
        <v>23</v>
      </c>
      <c r="AN80" s="61">
        <f>2+9/12-2/12-(8/12)/2-4/12</f>
        <v>1.9166666666666667</v>
      </c>
      <c r="AO80" s="61">
        <f>22+8/12-4-1.125/12-(4+4/12)/2-4-2/12-9-7.25/12-(8/12)/2-4/12</f>
        <v>1.9687500000000007</v>
      </c>
      <c r="AP80" s="61"/>
      <c r="AR80" s="63"/>
    </row>
    <row r="81" spans="1:50" x14ac:dyDescent="0.25">
      <c r="A81" s="26" t="s">
        <v>126</v>
      </c>
      <c r="B81" s="78">
        <f>4*2</f>
        <v>8</v>
      </c>
      <c r="C81" s="24">
        <f t="shared" si="146"/>
        <v>3</v>
      </c>
      <c r="D81" s="25">
        <f t="shared" si="147"/>
        <v>0</v>
      </c>
      <c r="E81" s="21">
        <f t="shared" si="148"/>
        <v>64</v>
      </c>
      <c r="F81" s="26" t="s">
        <v>20</v>
      </c>
      <c r="G81" s="27"/>
      <c r="H81" s="28"/>
      <c r="I81" s="27"/>
      <c r="J81" s="28"/>
      <c r="K81" s="27"/>
      <c r="L81" s="28"/>
      <c r="M81" s="27"/>
      <c r="N81" s="28"/>
      <c r="O81" s="27"/>
      <c r="P81" s="28"/>
      <c r="Q81" s="27">
        <v>3</v>
      </c>
      <c r="R81" s="28">
        <v>0</v>
      </c>
      <c r="T81" s="21">
        <f>IF(G81="TO",0.5*(T80+#REF!),G81*12+H81)</f>
        <v>0</v>
      </c>
      <c r="U81" s="21">
        <f t="shared" si="149"/>
        <v>0</v>
      </c>
      <c r="V81" s="21">
        <f>IF(K81="TO",0.5*(V80+#REF!),K81*12+L81)</f>
        <v>0</v>
      </c>
      <c r="W81" s="21">
        <f>IF(M81="TO",0.5*(W80+#REF!),M81*12+N81)</f>
        <v>0</v>
      </c>
      <c r="X81" s="21">
        <f>IF(O81="TO",0.5*(X80+#REF!),O81*12+P81)</f>
        <v>0</v>
      </c>
      <c r="Y81" s="21">
        <f>IF(Q81="TO",0.5*(Y80+#REF!),Q81*12+R81)</f>
        <v>36</v>
      </c>
      <c r="AA81" s="11">
        <f t="shared" si="150"/>
        <v>8</v>
      </c>
      <c r="AB81" s="23">
        <f t="shared" si="151"/>
        <v>0</v>
      </c>
      <c r="AC81" s="23">
        <f t="shared" si="152"/>
        <v>0</v>
      </c>
      <c r="AD81" s="23">
        <f t="shared" si="153"/>
        <v>0</v>
      </c>
      <c r="AE81" s="23">
        <f t="shared" si="154"/>
        <v>0</v>
      </c>
      <c r="AF81" s="23">
        <f t="shared" si="155"/>
        <v>0</v>
      </c>
      <c r="AG81" s="23">
        <f t="shared" si="156"/>
        <v>0</v>
      </c>
      <c r="AH81" s="23">
        <f t="shared" si="157"/>
        <v>0</v>
      </c>
      <c r="AI81" s="23">
        <f t="shared" si="158"/>
        <v>0</v>
      </c>
      <c r="AJ81" s="23">
        <f t="shared" si="159"/>
        <v>36</v>
      </c>
      <c r="AK81" s="23">
        <f t="shared" si="160"/>
        <v>36</v>
      </c>
      <c r="AN81" s="61"/>
      <c r="AO81" s="61"/>
      <c r="AP81" s="61"/>
      <c r="AR81" s="63"/>
    </row>
    <row r="82" spans="1:50" x14ac:dyDescent="0.25">
      <c r="A82" s="26" t="s">
        <v>127</v>
      </c>
      <c r="B82" s="78">
        <f>4*2+2*4</f>
        <v>16</v>
      </c>
      <c r="C82" s="24">
        <f t="shared" si="146"/>
        <v>24</v>
      </c>
      <c r="D82" s="25">
        <f t="shared" si="147"/>
        <v>10</v>
      </c>
      <c r="E82" s="21">
        <f t="shared" si="148"/>
        <v>1061</v>
      </c>
      <c r="F82" s="26" t="s">
        <v>20</v>
      </c>
      <c r="G82" s="27"/>
      <c r="H82" s="28"/>
      <c r="I82" s="27"/>
      <c r="J82" s="28"/>
      <c r="K82" s="27"/>
      <c r="L82" s="28"/>
      <c r="M82" s="27"/>
      <c r="N82" s="28"/>
      <c r="O82" s="27"/>
      <c r="P82" s="28"/>
      <c r="Q82" s="27">
        <f>ROUNDDOWN(AN82,0)</f>
        <v>24</v>
      </c>
      <c r="R82" s="28">
        <f>ROUNDDOWN((AN82-Q82)*12,0)</f>
        <v>10</v>
      </c>
      <c r="T82" s="21">
        <f>IF(G82="TO",0.5*(T81+#REF!),G82*12+H82)</f>
        <v>0</v>
      </c>
      <c r="U82" s="21">
        <f t="shared" si="149"/>
        <v>0</v>
      </c>
      <c r="V82" s="21">
        <f>IF(K82="TO",0.5*(V81+#REF!),K82*12+L82)</f>
        <v>0</v>
      </c>
      <c r="W82" s="21">
        <f>IF(M82="TO",0.5*(W81+#REF!),M82*12+N82)</f>
        <v>0</v>
      </c>
      <c r="X82" s="21">
        <f>IF(O82="TO",0.5*(X81+#REF!),O82*12+P82)</f>
        <v>0</v>
      </c>
      <c r="Y82" s="21">
        <f>IF(Q82="TO",0.5*(Y81+#REF!),Q82*12+R82)</f>
        <v>298</v>
      </c>
      <c r="AA82" s="11">
        <f t="shared" si="150"/>
        <v>8</v>
      </c>
      <c r="AB82" s="23">
        <f t="shared" si="151"/>
        <v>0</v>
      </c>
      <c r="AC82" s="23">
        <f t="shared" si="152"/>
        <v>0</v>
      </c>
      <c r="AD82" s="23">
        <f t="shared" si="153"/>
        <v>0</v>
      </c>
      <c r="AE82" s="23">
        <f t="shared" si="154"/>
        <v>0</v>
      </c>
      <c r="AF82" s="23">
        <f t="shared" si="155"/>
        <v>0</v>
      </c>
      <c r="AG82" s="23">
        <f t="shared" si="156"/>
        <v>0</v>
      </c>
      <c r="AH82" s="23">
        <f t="shared" si="157"/>
        <v>0</v>
      </c>
      <c r="AI82" s="23">
        <f t="shared" si="158"/>
        <v>0</v>
      </c>
      <c r="AJ82" s="23">
        <f t="shared" si="159"/>
        <v>298</v>
      </c>
      <c r="AK82" s="23">
        <f t="shared" si="160"/>
        <v>298</v>
      </c>
      <c r="AN82" s="61">
        <f>(2*(22+8/12)-4/12-4.75)/2+4.75</f>
        <v>24.875</v>
      </c>
      <c r="AO82" s="61"/>
      <c r="AP82" s="61"/>
      <c r="AR82" s="63"/>
    </row>
    <row r="83" spans="1:50" x14ac:dyDescent="0.25">
      <c r="A83" s="26" t="s">
        <v>128</v>
      </c>
      <c r="B83" s="78">
        <v>7</v>
      </c>
      <c r="C83" s="24">
        <f t="shared" ref="C83:C87" si="182">INT(AK83/12)</f>
        <v>26</v>
      </c>
      <c r="D83" s="25">
        <f t="shared" si="147"/>
        <v>11</v>
      </c>
      <c r="E83" s="21">
        <f t="shared" si="148"/>
        <v>503</v>
      </c>
      <c r="F83" s="26" t="s">
        <v>20</v>
      </c>
      <c r="G83" s="27"/>
      <c r="H83" s="28"/>
      <c r="I83" s="27"/>
      <c r="J83" s="28"/>
      <c r="K83" s="27"/>
      <c r="L83" s="28"/>
      <c r="M83" s="27"/>
      <c r="N83" s="28"/>
      <c r="O83" s="27"/>
      <c r="P83" s="28"/>
      <c r="Q83" s="27">
        <f>ROUNDDOWN(AN83,0)</f>
        <v>26</v>
      </c>
      <c r="R83" s="28">
        <f>ROUNDDOWN((AN83-Q83)*12,0)</f>
        <v>11</v>
      </c>
      <c r="T83" s="21">
        <f>IF(G83="TO",0.5*(T82+#REF!),G83*12+H83)</f>
        <v>0</v>
      </c>
      <c r="U83" s="21">
        <f t="shared" ref="U83:U87" si="183">I83*12+J83</f>
        <v>0</v>
      </c>
      <c r="V83" s="21">
        <f>IF(K83="TO",0.5*(V82+#REF!),K83*12+L83)</f>
        <v>0</v>
      </c>
      <c r="W83" s="21">
        <f>IF(M83="TO",0.5*(W82+#REF!),M83*12+N83)</f>
        <v>0</v>
      </c>
      <c r="X83" s="21">
        <f>IF(O83="TO",0.5*(X82+#REF!),O83*12+P83)</f>
        <v>0</v>
      </c>
      <c r="Y83" s="21">
        <f>IF(Q83="TO",0.5*(Y82+#REF!),Q83*12+R83)</f>
        <v>323</v>
      </c>
      <c r="AA83" s="11">
        <f t="shared" ref="AA83:AA87" si="184">VALUE(MID(A83,2,1))</f>
        <v>8</v>
      </c>
      <c r="AB83" s="23">
        <f t="shared" ref="AB83:AB87" si="185">IF(F83=$AB$4,U83+T83-VLOOKUP(AA83,Rebars2,3),0)</f>
        <v>0</v>
      </c>
      <c r="AC83" s="23">
        <f t="shared" ref="AC83:AC87" si="186">IF(F83=$AC$4,T83+U83+IF(V83=0,T83,V83)-2*VLOOKUP(AA83,Rebars2,3),0)</f>
        <v>0</v>
      </c>
      <c r="AD83" s="23">
        <f t="shared" ref="AD83:AD87" si="187">IF(F83=$AD$4,2*(T83+U83)-3*VLOOKUP(AA83,Rebars2,3)+2*VLOOKUP(AA83,Rebars2,7),0)</f>
        <v>0</v>
      </c>
      <c r="AE83" s="23">
        <f t="shared" si="154"/>
        <v>0</v>
      </c>
      <c r="AF83" s="23">
        <f t="shared" si="155"/>
        <v>0</v>
      </c>
      <c r="AG83" s="23">
        <f t="shared" si="156"/>
        <v>0</v>
      </c>
      <c r="AH83" s="23">
        <f t="shared" si="157"/>
        <v>0</v>
      </c>
      <c r="AI83" s="23">
        <f t="shared" si="158"/>
        <v>0</v>
      </c>
      <c r="AJ83" s="23">
        <f t="shared" si="159"/>
        <v>323</v>
      </c>
      <c r="AK83" s="23">
        <f t="shared" si="160"/>
        <v>323</v>
      </c>
      <c r="AN83" s="61">
        <f>25+8.5/12+4+1.125/12-(4+4/12)/2-4/12-4/12</f>
        <v>26.96875</v>
      </c>
      <c r="AP83" s="61"/>
      <c r="AR83" s="65"/>
      <c r="AS83" t="s">
        <v>154</v>
      </c>
    </row>
    <row r="84" spans="1:50" x14ac:dyDescent="0.25">
      <c r="A84" s="26" t="s">
        <v>129</v>
      </c>
      <c r="B84" s="26">
        <v>1</v>
      </c>
      <c r="C84" s="24">
        <f t="shared" si="182"/>
        <v>3</v>
      </c>
      <c r="D84" s="25">
        <f t="shared" si="147"/>
        <v>6</v>
      </c>
      <c r="E84" s="21">
        <f t="shared" ref="E84:E87" si="188">ROUND(B84*(C84+D84/12)*VLOOKUP(AA84,Rebars1,2),0)</f>
        <v>9</v>
      </c>
      <c r="F84" s="26" t="s">
        <v>20</v>
      </c>
      <c r="G84" s="27"/>
      <c r="H84" s="28"/>
      <c r="I84" s="27"/>
      <c r="J84" s="28"/>
      <c r="K84" s="27"/>
      <c r="L84" s="28"/>
      <c r="M84" s="27"/>
      <c r="N84" s="28"/>
      <c r="O84" s="27"/>
      <c r="P84" s="28"/>
      <c r="Q84" s="27">
        <f>ROUNDDOWN(AN84,0)</f>
        <v>3</v>
      </c>
      <c r="R84" s="28">
        <f>ROUNDDOWN((AN84-Q84)*12,0)</f>
        <v>6</v>
      </c>
      <c r="T84" s="21">
        <f>IF(G84="TO",0.5*(#REF!+#REF!),G84*12+H84)</f>
        <v>0</v>
      </c>
      <c r="U84" s="21">
        <f t="shared" si="183"/>
        <v>0</v>
      </c>
      <c r="V84" s="21">
        <f>IF(K84="TO",0.5*(#REF!+#REF!),K84*12+L84)</f>
        <v>0</v>
      </c>
      <c r="W84" s="21">
        <f>IF(M84="TO",0.5*(#REF!+#REF!),M84*12+N84)</f>
        <v>0</v>
      </c>
      <c r="X84" s="21">
        <f>IF(O84="TO",0.5*(#REF!+#REF!),O84*12+P84)</f>
        <v>0</v>
      </c>
      <c r="Y84" s="21">
        <f>IF(Q84="TO",0.5*(#REF!+#REF!),Q84*12+R84)</f>
        <v>42</v>
      </c>
      <c r="AA84" s="11">
        <f t="shared" si="184"/>
        <v>8</v>
      </c>
      <c r="AB84" s="23">
        <f t="shared" si="185"/>
        <v>0</v>
      </c>
      <c r="AC84" s="23">
        <f t="shared" si="186"/>
        <v>0</v>
      </c>
      <c r="AD84" s="23">
        <f t="shared" si="187"/>
        <v>0</v>
      </c>
      <c r="AE84" s="23">
        <f t="shared" si="154"/>
        <v>0</v>
      </c>
      <c r="AF84" s="23">
        <f t="shared" si="155"/>
        <v>0</v>
      </c>
      <c r="AG84" s="23">
        <f t="shared" si="156"/>
        <v>0</v>
      </c>
      <c r="AH84" s="23">
        <f t="shared" si="157"/>
        <v>0</v>
      </c>
      <c r="AI84" s="23">
        <f t="shared" si="158"/>
        <v>0</v>
      </c>
      <c r="AJ84" s="23">
        <f t="shared" si="159"/>
        <v>42</v>
      </c>
      <c r="AK84" s="23">
        <f t="shared" si="160"/>
        <v>42</v>
      </c>
      <c r="AN84" s="61">
        <f>5+7/12-(3+4/12)/2-4/12</f>
        <v>3.5833333333333326</v>
      </c>
      <c r="AO84" s="61"/>
      <c r="AP84" s="61"/>
      <c r="AR84" s="65"/>
    </row>
    <row r="85" spans="1:50" x14ac:dyDescent="0.25">
      <c r="A85" s="26" t="s">
        <v>194</v>
      </c>
      <c r="B85" s="78">
        <v>2</v>
      </c>
      <c r="C85" s="24">
        <f t="shared" si="182"/>
        <v>8</v>
      </c>
      <c r="D85" s="25">
        <f t="shared" si="147"/>
        <v>2</v>
      </c>
      <c r="E85" s="21">
        <f t="shared" si="188"/>
        <v>44</v>
      </c>
      <c r="F85" s="26" t="s">
        <v>20</v>
      </c>
      <c r="G85" s="27"/>
      <c r="H85" s="28"/>
      <c r="I85" s="27"/>
      <c r="J85" s="28"/>
      <c r="K85" s="27"/>
      <c r="L85" s="28"/>
      <c r="M85" s="27"/>
      <c r="N85" s="28"/>
      <c r="O85" s="27"/>
      <c r="P85" s="28"/>
      <c r="Q85" s="27">
        <v>8</v>
      </c>
      <c r="R85" s="28">
        <f>ROUNDDOWN(0.172*12,0)</f>
        <v>2</v>
      </c>
      <c r="T85" s="21">
        <f>IF(G85="TO",0.5*(T79+#REF!),G85*12+H85)</f>
        <v>0</v>
      </c>
      <c r="U85" s="21">
        <f t="shared" si="183"/>
        <v>0</v>
      </c>
      <c r="V85" s="21">
        <f>IF(K85="TO",0.5*(V79+#REF!),K85*12+L85)</f>
        <v>0</v>
      </c>
      <c r="W85" s="21">
        <f>IF(M85="TO",0.5*(W79+#REF!),M85*12+N85)</f>
        <v>0</v>
      </c>
      <c r="X85" s="21">
        <f>IF(O85="TO",0.5*(X79+#REF!),O85*12+P85)</f>
        <v>0</v>
      </c>
      <c r="Y85" s="21">
        <f>IF(Q85="TO",0.5*(Y79+#REF!),Q85*12+R85)</f>
        <v>98</v>
      </c>
      <c r="AA85" s="11">
        <f t="shared" si="184"/>
        <v>8</v>
      </c>
      <c r="AB85" s="23">
        <f t="shared" si="185"/>
        <v>0</v>
      </c>
      <c r="AC85" s="23">
        <f t="shared" si="186"/>
        <v>0</v>
      </c>
      <c r="AD85" s="23">
        <f t="shared" si="187"/>
        <v>0</v>
      </c>
      <c r="AE85" s="23">
        <f t="shared" si="154"/>
        <v>0</v>
      </c>
      <c r="AF85" s="23">
        <f t="shared" si="155"/>
        <v>0</v>
      </c>
      <c r="AG85" s="23">
        <f t="shared" si="156"/>
        <v>0</v>
      </c>
      <c r="AH85" s="23">
        <f t="shared" si="157"/>
        <v>0</v>
      </c>
      <c r="AI85" s="23">
        <f t="shared" si="158"/>
        <v>0</v>
      </c>
      <c r="AJ85" s="23">
        <f t="shared" si="159"/>
        <v>98</v>
      </c>
      <c r="AK85" s="23">
        <f t="shared" si="160"/>
        <v>98</v>
      </c>
      <c r="AP85" s="61"/>
      <c r="AR85" s="65"/>
    </row>
    <row r="86" spans="1:50" x14ac:dyDescent="0.25">
      <c r="A86" s="26" t="s">
        <v>195</v>
      </c>
      <c r="B86" s="78">
        <v>6</v>
      </c>
      <c r="C86" s="24">
        <f t="shared" si="182"/>
        <v>4</v>
      </c>
      <c r="D86" s="25">
        <f t="shared" si="147"/>
        <v>11</v>
      </c>
      <c r="E86" s="21">
        <f t="shared" si="188"/>
        <v>79</v>
      </c>
      <c r="F86" s="26" t="s">
        <v>20</v>
      </c>
      <c r="G86" s="27"/>
      <c r="H86" s="28"/>
      <c r="I86" s="27"/>
      <c r="J86" s="28"/>
      <c r="K86" s="27"/>
      <c r="L86" s="28"/>
      <c r="M86" s="27"/>
      <c r="N86" s="28"/>
      <c r="O86" s="27"/>
      <c r="P86" s="28"/>
      <c r="Q86" s="27">
        <f>ROUNDDOWN(AN86,0)</f>
        <v>4</v>
      </c>
      <c r="R86" s="28">
        <f>ROUNDDOWN((AN86-Q86)*12,0)</f>
        <v>11</v>
      </c>
      <c r="T86" s="21">
        <f>IF(G86="TO",0.5*(#REF!+#REF!),G86*12+H86)</f>
        <v>0</v>
      </c>
      <c r="U86" s="21">
        <f t="shared" si="183"/>
        <v>0</v>
      </c>
      <c r="V86" s="21">
        <f>IF(K86="TO",0.5*(#REF!+#REF!),K86*12+L86)</f>
        <v>0</v>
      </c>
      <c r="W86" s="21">
        <f>IF(M86="TO",0.5*(#REF!+#REF!),M86*12+N86)</f>
        <v>0</v>
      </c>
      <c r="X86" s="21">
        <f>IF(O86="TO",0.5*(#REF!+#REF!),O86*12+P86)</f>
        <v>0</v>
      </c>
      <c r="Y86" s="21">
        <f>IF(Q86="TO",0.5*(#REF!+#REF!),Q86*12+R86)</f>
        <v>59</v>
      </c>
      <c r="AA86" s="11">
        <f t="shared" si="184"/>
        <v>8</v>
      </c>
      <c r="AB86" s="23">
        <f t="shared" si="185"/>
        <v>0</v>
      </c>
      <c r="AC86" s="23">
        <f t="shared" si="186"/>
        <v>0</v>
      </c>
      <c r="AD86" s="23">
        <f t="shared" si="187"/>
        <v>0</v>
      </c>
      <c r="AE86" s="23">
        <f t="shared" si="154"/>
        <v>0</v>
      </c>
      <c r="AF86" s="23">
        <f t="shared" si="155"/>
        <v>0</v>
      </c>
      <c r="AG86" s="23">
        <f t="shared" si="156"/>
        <v>0</v>
      </c>
      <c r="AH86" s="23">
        <f t="shared" si="157"/>
        <v>0</v>
      </c>
      <c r="AI86" s="23">
        <f t="shared" si="158"/>
        <v>0</v>
      </c>
      <c r="AJ86" s="23">
        <f t="shared" si="159"/>
        <v>59</v>
      </c>
      <c r="AK86" s="23">
        <f t="shared" si="160"/>
        <v>59</v>
      </c>
      <c r="AN86" s="61">
        <f>5+7.5/12-(8/12)/2-4/12</f>
        <v>4.9583333333333339</v>
      </c>
      <c r="AO86" s="61"/>
      <c r="AP86" s="61"/>
      <c r="AR86" s="65"/>
    </row>
    <row r="87" spans="1:50" x14ac:dyDescent="0.25">
      <c r="A87" s="26" t="s">
        <v>196</v>
      </c>
      <c r="B87" s="78">
        <f>16</f>
        <v>16</v>
      </c>
      <c r="C87" s="24">
        <f t="shared" si="182"/>
        <v>26</v>
      </c>
      <c r="D87" s="25">
        <f t="shared" si="147"/>
        <v>4</v>
      </c>
      <c r="E87" s="21">
        <f t="shared" si="188"/>
        <v>1125</v>
      </c>
      <c r="F87" s="26" t="s">
        <v>20</v>
      </c>
      <c r="G87" s="27"/>
      <c r="H87" s="28"/>
      <c r="I87" s="27"/>
      <c r="J87" s="28"/>
      <c r="K87" s="27"/>
      <c r="L87" s="28"/>
      <c r="M87" s="27"/>
      <c r="N87" s="28"/>
      <c r="O87" s="27"/>
      <c r="P87" s="28"/>
      <c r="Q87" s="27">
        <f>ROUNDDOWN(AN87,0)</f>
        <v>26</v>
      </c>
      <c r="R87" s="28">
        <f>ROUNDDOWN((AN87-Q87)*12,0)</f>
        <v>4</v>
      </c>
      <c r="T87" s="21">
        <f>IF(G87="TO",0.5*(#REF!+#REF!),G87*12+H87)</f>
        <v>0</v>
      </c>
      <c r="U87" s="21">
        <f t="shared" si="183"/>
        <v>0</v>
      </c>
      <c r="V87" s="21">
        <f>IF(K87="TO",0.5*(#REF!+#REF!),K87*12+L87)</f>
        <v>0</v>
      </c>
      <c r="W87" s="21">
        <f>IF(M87="TO",0.5*(#REF!+#REF!),M87*12+N87)</f>
        <v>0</v>
      </c>
      <c r="X87" s="21">
        <f>IF(O87="TO",0.5*(#REF!+#REF!),O87*12+P87)</f>
        <v>0</v>
      </c>
      <c r="Y87" s="21">
        <f>IF(Q87="TO",0.5*(#REF!+#REF!),Q87*12+R87)</f>
        <v>316</v>
      </c>
      <c r="AA87" s="11">
        <f t="shared" si="184"/>
        <v>8</v>
      </c>
      <c r="AB87" s="23">
        <f t="shared" si="185"/>
        <v>0</v>
      </c>
      <c r="AC87" s="23">
        <f t="shared" si="186"/>
        <v>0</v>
      </c>
      <c r="AD87" s="23">
        <f t="shared" si="187"/>
        <v>0</v>
      </c>
      <c r="AE87" s="23">
        <f t="shared" si="154"/>
        <v>0</v>
      </c>
      <c r="AF87" s="23">
        <f t="shared" si="155"/>
        <v>0</v>
      </c>
      <c r="AG87" s="23">
        <f t="shared" si="156"/>
        <v>0</v>
      </c>
      <c r="AH87" s="23">
        <f t="shared" si="157"/>
        <v>0</v>
      </c>
      <c r="AI87" s="23">
        <f t="shared" si="158"/>
        <v>0</v>
      </c>
      <c r="AJ87" s="23">
        <f t="shared" si="159"/>
        <v>316</v>
      </c>
      <c r="AK87" s="23">
        <f t="shared" si="160"/>
        <v>316</v>
      </c>
      <c r="AN87" s="61">
        <f>((22+8/12+25+8.5/12)-4/12-4.75)/2+4.75</f>
        <v>26.395833333333336</v>
      </c>
      <c r="AO87" s="61"/>
      <c r="AP87" s="61"/>
      <c r="AR87" s="65"/>
    </row>
    <row r="88" spans="1:50" x14ac:dyDescent="0.25">
      <c r="A88" s="26" t="s">
        <v>205</v>
      </c>
      <c r="B88" s="26">
        <f>31+33</f>
        <v>64</v>
      </c>
      <c r="C88" s="24">
        <f t="shared" ref="C88" si="189">INT(AK88/12)</f>
        <v>4</v>
      </c>
      <c r="D88" s="25">
        <f t="shared" si="147"/>
        <v>10</v>
      </c>
      <c r="E88" s="21">
        <f t="shared" ref="E88" si="190">ROUND(B88*(C88+D88/12)*VLOOKUP(AA88,Rebars1,2),0)</f>
        <v>826</v>
      </c>
      <c r="F88" s="26">
        <v>18</v>
      </c>
      <c r="G88" s="27">
        <f>ROUNDDOWN(AN88,0)</f>
        <v>2</v>
      </c>
      <c r="H88" s="28">
        <f>ROUNDDOWN((AN88-G88)*12,0)</f>
        <v>7</v>
      </c>
      <c r="I88" s="27">
        <v>1</v>
      </c>
      <c r="J88" s="28">
        <v>0</v>
      </c>
      <c r="K88" s="27">
        <v>1</v>
      </c>
      <c r="L88" s="28">
        <v>0</v>
      </c>
      <c r="M88" s="27"/>
      <c r="N88" s="28"/>
      <c r="O88" s="27"/>
      <c r="P88" s="28"/>
      <c r="Q88" s="27"/>
      <c r="R88" s="28"/>
      <c r="T88" s="21">
        <f>IF(G88="TO",0.5*(#REF!+#REF!),G88*12+H88)</f>
        <v>31</v>
      </c>
      <c r="U88" s="21">
        <f t="shared" ref="U88" si="191">I88*12+J88</f>
        <v>12</v>
      </c>
      <c r="V88" s="21">
        <f>IF(K88="TO",0.5*(#REF!+#REF!),K88*12+L88)</f>
        <v>12</v>
      </c>
      <c r="W88" s="21">
        <f>IF(M88="TO",0.5*(#REF!+#REF!),M88*12+N88)</f>
        <v>0</v>
      </c>
      <c r="X88" s="21">
        <f>IF(O88="TO",0.5*(#REF!+#REF!),O88*12+P88)</f>
        <v>0</v>
      </c>
      <c r="Y88" s="21">
        <f>IF(Q88="TO",0.5*(#REF!+#REF!),Q88*12+R88)</f>
        <v>0</v>
      </c>
      <c r="AA88" s="11">
        <f t="shared" ref="AA88" si="192">VALUE(MID(A88,2,1))</f>
        <v>8</v>
      </c>
      <c r="AB88" s="23">
        <f t="shared" ref="AB88" si="193">IF(F88=$AB$4,U88+T88-VLOOKUP(AA88,Rebars2,3),0)</f>
        <v>0</v>
      </c>
      <c r="AC88" s="23">
        <f t="shared" ref="AC88" si="194">IF(F88=$AC$4,T88+U88+IF(V88=0,T88,V88)-2*VLOOKUP(AA88,Rebars2,3),0)</f>
        <v>0</v>
      </c>
      <c r="AD88" s="23">
        <f t="shared" ref="AD88" si="195">IF(F88=$AD$4,2*(T88+U88)-3*VLOOKUP(AA88,Rebars2,3)+2*VLOOKUP(AA88,Rebars2,7),0)</f>
        <v>0</v>
      </c>
      <c r="AE88" s="23">
        <f t="shared" si="154"/>
        <v>0</v>
      </c>
      <c r="AF88" s="23">
        <f t="shared" si="155"/>
        <v>0</v>
      </c>
      <c r="AG88" s="23">
        <f t="shared" si="156"/>
        <v>58.970562748477136</v>
      </c>
      <c r="AH88" s="23">
        <f t="shared" si="157"/>
        <v>0</v>
      </c>
      <c r="AI88" s="23">
        <f t="shared" si="158"/>
        <v>0</v>
      </c>
      <c r="AJ88" s="23">
        <f t="shared" si="159"/>
        <v>0</v>
      </c>
      <c r="AK88" s="23">
        <f t="shared" si="160"/>
        <v>58.970562748477136</v>
      </c>
      <c r="AN88" s="61">
        <f>(1.414*(15/12)+0.823)*_xlfn.SEC(RADIANS(0))</f>
        <v>2.5904999999999996</v>
      </c>
      <c r="AO88" s="62">
        <f>(1.414*(15/12)+0.823)*_xlfn.SEC(RADIANS(7+5/60+34/3600))</f>
        <v>2.6104766460099196</v>
      </c>
      <c r="AP88" s="61"/>
      <c r="AR88" s="63"/>
    </row>
    <row r="89" spans="1:50" x14ac:dyDescent="0.25">
      <c r="A89" s="26"/>
      <c r="B89" s="26"/>
      <c r="C89" s="24"/>
      <c r="D89" s="25"/>
      <c r="F89" s="26"/>
      <c r="I89" s="27"/>
      <c r="J89" s="28"/>
      <c r="K89" s="27"/>
      <c r="L89" s="57"/>
      <c r="M89" s="27"/>
      <c r="N89" s="28"/>
      <c r="O89" s="27"/>
      <c r="P89" s="28"/>
      <c r="Q89" s="27"/>
      <c r="R89" s="28"/>
      <c r="AN89" s="61"/>
    </row>
    <row r="90" spans="1:50" x14ac:dyDescent="0.25">
      <c r="C90" s="49" t="s">
        <v>21</v>
      </c>
      <c r="D90" s="55"/>
      <c r="E90" s="49">
        <f>SUM(E6:E88)</f>
        <v>54398</v>
      </c>
      <c r="F90" s="11" t="s">
        <v>22</v>
      </c>
      <c r="H90" s="41"/>
      <c r="J90" s="41"/>
      <c r="L90" s="58"/>
      <c r="N90" s="41"/>
      <c r="P90" s="41"/>
      <c r="R90" s="41"/>
      <c r="V90" s="41"/>
      <c r="Y90" s="43"/>
      <c r="AN90" s="61"/>
    </row>
    <row r="91" spans="1:50" s="37" customFormat="1" x14ac:dyDescent="0.25">
      <c r="A91" s="11"/>
      <c r="B91" s="11"/>
      <c r="C91" s="49"/>
      <c r="D91" s="49"/>
      <c r="E91" s="21"/>
      <c r="F91" s="11"/>
      <c r="G91" s="21"/>
      <c r="H91" s="27"/>
      <c r="I91" s="28"/>
      <c r="J91" s="27"/>
      <c r="K91" s="28"/>
      <c r="L91" s="59"/>
      <c r="M91" s="28"/>
      <c r="N91" s="27"/>
      <c r="O91" s="54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2"/>
      <c r="AA91" s="11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3" spans="1:50" x14ac:dyDescent="0.25">
      <c r="A93" s="38" t="s">
        <v>35</v>
      </c>
      <c r="B93" s="33"/>
      <c r="C93" s="34"/>
      <c r="D93" s="34"/>
      <c r="E93" s="34"/>
      <c r="F93" s="33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5"/>
      <c r="AA93" s="33"/>
      <c r="AB93" s="36"/>
      <c r="AC93" s="36"/>
      <c r="AD93" s="36"/>
      <c r="AE93" s="36"/>
      <c r="AF93" s="36"/>
      <c r="AH93" s="36"/>
      <c r="AI93" s="36"/>
      <c r="AJ93" s="36"/>
      <c r="AK93" s="36"/>
      <c r="AL93" s="37"/>
    </row>
    <row r="94" spans="1:50" x14ac:dyDescent="0.25">
      <c r="B94" s="26">
        <v>1</v>
      </c>
      <c r="C94" s="24">
        <f t="shared" ref="C94" si="196">INT(AK94/12)</f>
        <v>0</v>
      </c>
      <c r="D94" s="25">
        <f>ROUNDDOWN(AK94-C94*12,0)</f>
        <v>0</v>
      </c>
      <c r="F94" s="30" t="str">
        <f>F95</f>
        <v>STR</v>
      </c>
      <c r="G94" s="27"/>
      <c r="H94" s="28"/>
      <c r="I94" s="27"/>
      <c r="J94" s="28"/>
      <c r="K94" s="27"/>
      <c r="L94" s="28"/>
      <c r="M94" s="27"/>
      <c r="N94" s="28"/>
      <c r="O94" s="27"/>
      <c r="P94" s="28"/>
      <c r="Q94" s="28"/>
      <c r="R94" s="28">
        <v>0</v>
      </c>
      <c r="T94" s="21">
        <f>IF(G95="TO",G94*12+H94,T95)</f>
        <v>0</v>
      </c>
      <c r="U94" s="21">
        <f>IF(I95="TO",I94*12+J94,U95)</f>
        <v>0</v>
      </c>
      <c r="V94" s="21">
        <f>IF(K95="TO",K94*12+L94,V95)</f>
        <v>0</v>
      </c>
      <c r="W94" s="21">
        <f>IF(M95="TO",M94*12+N94,W95)</f>
        <v>0</v>
      </c>
      <c r="X94" s="21">
        <f>IF(O95="TO",O94*12+P94,X95)</f>
        <v>0</v>
      </c>
      <c r="Y94" s="21">
        <f>IF(Q95="TO",Q94*12+R94,Y95)</f>
        <v>0</v>
      </c>
      <c r="AA94" s="11">
        <f>AA95</f>
        <v>5</v>
      </c>
      <c r="AB94" s="23">
        <f>IF(F94=$AB$4,T94+U94-VLOOKUP(AA94,Rebars2,3),0)</f>
        <v>0</v>
      </c>
      <c r="AC94" s="23">
        <f>IF(F94=$AC$4,T94+U94+IF(V94=0,T94,V94)-2*VLOOKUP(AA94,Rebars2,3),0)</f>
        <v>0</v>
      </c>
      <c r="AD94" s="23">
        <f>IF(F94=$AD$4,2*(T94+U94)-3*VLOOKUP(AA94,Rebars2,3)+2*VLOOKUP(AA94,Rebars2,7),0)</f>
        <v>0</v>
      </c>
      <c r="AE94" s="23">
        <f>IF(F94=$AE$4,T94+VLOOKUP(AA94,Rebars2,8),0)</f>
        <v>0</v>
      </c>
      <c r="AF94" s="23">
        <f>IF(F94=$AF$4,T94+2*VLOOKUP(AA94,Rebars2,8),0)</f>
        <v>0</v>
      </c>
      <c r="AJ94" s="23">
        <f>IF(F94=$AJ$4,Y94,0)</f>
        <v>0</v>
      </c>
      <c r="AK94" s="23">
        <f>SUM(AB94:AJ94)</f>
        <v>0</v>
      </c>
    </row>
    <row r="95" spans="1:50" s="37" customFormat="1" x14ac:dyDescent="0.25">
      <c r="A95" s="11" t="s">
        <v>39</v>
      </c>
      <c r="B95" s="11" t="s">
        <v>29</v>
      </c>
      <c r="C95" s="31" t="s">
        <v>30</v>
      </c>
      <c r="D95" s="32"/>
      <c r="E95" s="21">
        <f>ROUND(B94*B96*0.5*(C94+D94/12+C96+D96/12)*VLOOKUP(AA95,Rebars1,2),0)</f>
        <v>70</v>
      </c>
      <c r="F95" s="11" t="s">
        <v>20</v>
      </c>
      <c r="G95" s="27"/>
      <c r="H95" s="28"/>
      <c r="I95" s="27"/>
      <c r="J95" s="28"/>
      <c r="K95" s="27"/>
      <c r="L95" s="28"/>
      <c r="M95" s="27"/>
      <c r="N95" s="28"/>
      <c r="O95" s="27"/>
      <c r="P95" s="28"/>
      <c r="Q95" s="27" t="s">
        <v>30</v>
      </c>
      <c r="R95" s="28"/>
      <c r="S95" s="23">
        <f>(Y96-Y94)/(B96-1)</f>
        <v>22.5</v>
      </c>
      <c r="T95" s="21">
        <f>IF(G95="TO",0.5*(T94+T96),G95*12+H95)</f>
        <v>0</v>
      </c>
      <c r="U95" s="21">
        <f>IF(I95="TO",0.5*(U94+U96),I95*12+J95)</f>
        <v>0</v>
      </c>
      <c r="V95" s="21">
        <f>IF(K95="TO",0.5*(V94+V96),K95*12+L95)</f>
        <v>0</v>
      </c>
      <c r="W95" s="21">
        <f>IF(M95="TO",0.5*(W94+W96),M95*12+N95)</f>
        <v>0</v>
      </c>
      <c r="X95" s="21">
        <f>IF(O95="TO",0.5*(X94+X96),O95*12+P95)</f>
        <v>0</v>
      </c>
      <c r="Y95" s="21">
        <f>IF(Q95="TO",0.5*(Y94+Y96),Q95*12+R95)</f>
        <v>90</v>
      </c>
      <c r="Z95" s="22"/>
      <c r="AA95" s="11">
        <f t="shared" ref="AA95" si="197">VALUE(MID(A95,2,1))</f>
        <v>5</v>
      </c>
      <c r="AB95" s="23">
        <f>IF(F95=$AB$4,T95+U95-VLOOKUP(AA95,Rebars2,3),0)</f>
        <v>0</v>
      </c>
      <c r="AC95" s="23">
        <f>IF(F95=$AC$4,T95+U95+IF(V95=0,T95,V95)-2*VLOOKUP(AA95,Rebars2,3),0)</f>
        <v>0</v>
      </c>
      <c r="AD95" s="23">
        <f>IF(F95=$AD$4,2*(T95+U95)-3*VLOOKUP(AA95,Rebars2,3)+2*VLOOKUP(AA95,Rebars2,7),0)</f>
        <v>0</v>
      </c>
      <c r="AE95" s="23">
        <f>IF(F95=$AE$4,T95+VLOOKUP(AA95,Rebars2,8),0)</f>
        <v>0</v>
      </c>
      <c r="AF95" s="23">
        <f>IF(F95=$AF$4,T95+2*VLOOKUP(AA95,Rebars2,8),0)</f>
        <v>0</v>
      </c>
      <c r="AG95" s="23"/>
      <c r="AH95" s="23"/>
      <c r="AI95" s="23"/>
      <c r="AJ95" s="23">
        <f>IF(F95=$AJ$4,Y95,0)</f>
        <v>90</v>
      </c>
      <c r="AK95" s="23">
        <f>SUM(AB95:AJ95)</f>
        <v>90</v>
      </c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spans="1:50" x14ac:dyDescent="0.25">
      <c r="B96" s="26">
        <v>9</v>
      </c>
      <c r="C96" s="24">
        <f t="shared" ref="C96" si="198">INT(AK96/12)</f>
        <v>15</v>
      </c>
      <c r="D96" s="25">
        <f>ROUNDDOWN(AK96-C96*12,0)</f>
        <v>0</v>
      </c>
      <c r="F96" s="30" t="str">
        <f>F95</f>
        <v>STR</v>
      </c>
      <c r="G96" s="27"/>
      <c r="H96" s="28"/>
      <c r="I96" s="27"/>
      <c r="J96" s="28"/>
      <c r="K96" s="27"/>
      <c r="L96" s="28"/>
      <c r="M96" s="27"/>
      <c r="N96" s="28"/>
      <c r="O96" s="27"/>
      <c r="P96" s="28"/>
      <c r="Q96" s="27">
        <v>15</v>
      </c>
      <c r="R96" s="28">
        <v>0</v>
      </c>
      <c r="T96" s="21">
        <f>IF(G95="TO",G96*12+H96,T95)</f>
        <v>0</v>
      </c>
      <c r="U96" s="21">
        <f>IF(I95="TO",I96*12+J96,U95)</f>
        <v>0</v>
      </c>
      <c r="V96" s="21">
        <f>IF(K95="TO",K96*12+L96,V95)</f>
        <v>0</v>
      </c>
      <c r="W96" s="21">
        <f>IF(M95="TO",M96*12+N96,W95)</f>
        <v>0</v>
      </c>
      <c r="X96" s="21">
        <f>IF(O95="TO",O96*12+P96,X95)</f>
        <v>0</v>
      </c>
      <c r="Y96" s="21">
        <f>IF(Q95="TO",Q96*12+R96,Y95)</f>
        <v>180</v>
      </c>
      <c r="AA96" s="11">
        <f>AA95</f>
        <v>5</v>
      </c>
      <c r="AB96" s="23">
        <f>IF(F96=$AB$4,T96+U96-VLOOKUP(AA96,Rebars2,3),0)</f>
        <v>0</v>
      </c>
      <c r="AC96" s="23">
        <f>IF(F96=$AC$4,T96+U96+IF(V96=0,T96,V96)-2*VLOOKUP(AA96,Rebars2,3),0)</f>
        <v>0</v>
      </c>
      <c r="AD96" s="23">
        <f>IF(F96=$AD$4,2*(T96+U96)-3*VLOOKUP(AA96,Rebars2,3)+2*VLOOKUP(AA96,Rebars2,7),0)</f>
        <v>0</v>
      </c>
      <c r="AE96" s="23">
        <f>IF(F96=$AE$4,T96+VLOOKUP(AA96,Rebars2,8),0)</f>
        <v>0</v>
      </c>
      <c r="AF96" s="23">
        <f>IF(F96=$AF$4,T96+2*VLOOKUP(AA96,Rebars2,8),0)</f>
        <v>0</v>
      </c>
      <c r="AJ96" s="23">
        <f>IF(F96=$AJ$4,Y96,0)</f>
        <v>180</v>
      </c>
      <c r="AK96" s="23">
        <f>SUM(AB96:AJ96)</f>
        <v>180</v>
      </c>
    </row>
    <row r="97" spans="1:50" x14ac:dyDescent="0.25">
      <c r="A97" s="38" t="s">
        <v>37</v>
      </c>
      <c r="B97" s="33"/>
      <c r="C97" s="34"/>
      <c r="D97" s="34"/>
      <c r="E97" s="34"/>
      <c r="F97" s="33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5"/>
      <c r="AA97" s="33"/>
      <c r="AB97" s="36"/>
      <c r="AC97" s="36"/>
      <c r="AD97" s="36"/>
      <c r="AE97" s="36"/>
      <c r="AF97" s="36"/>
      <c r="AH97" s="36"/>
      <c r="AI97" s="36"/>
      <c r="AJ97" s="36"/>
      <c r="AK97" s="36"/>
      <c r="AL97" s="37"/>
    </row>
    <row r="98" spans="1:50" x14ac:dyDescent="0.25">
      <c r="B98" s="26">
        <v>1</v>
      </c>
      <c r="C98" s="24">
        <f t="shared" ref="C98" si="199">INT(AK98/12)</f>
        <v>9</v>
      </c>
      <c r="D98" s="25">
        <f>ROUNDDOWN(AK98-C98*12,0)</f>
        <v>5</v>
      </c>
      <c r="F98" s="30">
        <f>F99</f>
        <v>2</v>
      </c>
      <c r="G98" s="27">
        <v>4</v>
      </c>
      <c r="H98" s="28">
        <v>0</v>
      </c>
      <c r="I98" s="27"/>
      <c r="J98" s="28"/>
      <c r="K98" s="27"/>
      <c r="L98" s="28"/>
      <c r="M98" s="27"/>
      <c r="N98" s="28"/>
      <c r="O98" s="27"/>
      <c r="P98" s="28"/>
      <c r="Q98" s="27"/>
      <c r="R98" s="28"/>
      <c r="T98" s="21">
        <f>IF(G99="TO",G98*12+H98,T99)</f>
        <v>48</v>
      </c>
      <c r="U98" s="21">
        <f>IF(I99="TO",I98*12+J98,U99)</f>
        <v>20</v>
      </c>
      <c r="V98" s="21">
        <f>IF(K99="TO",K98*12+L98,V99)</f>
        <v>0</v>
      </c>
      <c r="W98" s="21">
        <f>IF(M99="TO",M98*12+N98,W99)</f>
        <v>0</v>
      </c>
      <c r="X98" s="21">
        <f>IF(O99="TO",O98*12+P98,X99)</f>
        <v>0</v>
      </c>
      <c r="Y98" s="21">
        <f>IF(Q99="TO",Q98*12+R98,Y99)</f>
        <v>0</v>
      </c>
      <c r="AA98" s="11">
        <f>AA99</f>
        <v>5</v>
      </c>
      <c r="AB98" s="23">
        <f>IF(F98=$AB$4,T98+U98-VLOOKUP(AA98,Rebars2,3),0)</f>
        <v>0</v>
      </c>
      <c r="AC98" s="23">
        <f>IF(F98=$AC$4,T98+U98+IF(V98=0,T98,V98)-2*VLOOKUP(AA98,Rebars2,3),0)</f>
        <v>113</v>
      </c>
      <c r="AD98" s="23">
        <f>IF(F98=$AD$4,2*(T98+U98)-3*VLOOKUP(AA98,Rebars2,3)+2*VLOOKUP(AA98,Rebars2,7),0)</f>
        <v>0</v>
      </c>
      <c r="AE98" s="23">
        <f>IF(F98=$AE$4,T98+VLOOKUP(AA98,Rebars2,8),0)</f>
        <v>0</v>
      </c>
      <c r="AF98" s="23">
        <f>IF(F98=$AF$4,T98+2*VLOOKUP(AA98,Rebars2,8),0)</f>
        <v>0</v>
      </c>
      <c r="AJ98" s="23">
        <f>IF(F98=$AJ$4,Y98,0)</f>
        <v>0</v>
      </c>
      <c r="AK98" s="23">
        <f>SUM(AB98:AJ98)</f>
        <v>113</v>
      </c>
    </row>
    <row r="99" spans="1:50" s="37" customFormat="1" x14ac:dyDescent="0.25">
      <c r="A99" s="11" t="s">
        <v>39</v>
      </c>
      <c r="B99" s="11" t="s">
        <v>29</v>
      </c>
      <c r="C99" s="31" t="s">
        <v>30</v>
      </c>
      <c r="D99" s="32"/>
      <c r="E99" s="21">
        <f>ROUND(B98*B100*0.5*(C98+D98/12+C100+D100/12)*VLOOKUP(AA99,Rebars1,2),0)</f>
        <v>126</v>
      </c>
      <c r="F99" s="11">
        <v>2</v>
      </c>
      <c r="G99" s="27" t="s">
        <v>30</v>
      </c>
      <c r="H99" s="28"/>
      <c r="I99" s="27">
        <v>1</v>
      </c>
      <c r="J99" s="28">
        <v>8</v>
      </c>
      <c r="K99" s="27"/>
      <c r="L99" s="28"/>
      <c r="M99" s="27"/>
      <c r="N99" s="28"/>
      <c r="O99" s="27"/>
      <c r="P99" s="28"/>
      <c r="Q99" s="27"/>
      <c r="R99" s="28"/>
      <c r="S99" s="23">
        <f>(T100-T98)/(B100-1)</f>
        <v>6</v>
      </c>
      <c r="T99" s="21">
        <f>IF(G99="TO",0.5*(T98+T100),G99*12+H99)</f>
        <v>72</v>
      </c>
      <c r="U99" s="21">
        <f>IF(I99="TO",0.5*(U98+U100),I99*12+J99)</f>
        <v>20</v>
      </c>
      <c r="V99" s="21">
        <f>IF(K99="TO",0.5*(V98+V100),K99*12+L99)</f>
        <v>0</v>
      </c>
      <c r="W99" s="21">
        <f>IF(M99="TO",0.5*(W98+W100),M99*12+N99)</f>
        <v>0</v>
      </c>
      <c r="X99" s="21">
        <f>IF(O99="TO",0.5*(X98+X100),O99*12+P99)</f>
        <v>0</v>
      </c>
      <c r="Y99" s="21">
        <f>IF(Q99="TO",0.5*(Y98+Y100),Q99*12+R99)</f>
        <v>0</v>
      </c>
      <c r="Z99" s="22"/>
      <c r="AA99" s="11">
        <f t="shared" ref="AA99" si="200">VALUE(MID(A99,2,1))</f>
        <v>5</v>
      </c>
      <c r="AB99" s="23">
        <f>IF(F99=$AB$4,T99+U99-VLOOKUP(AA99,Rebars2,3),0)</f>
        <v>0</v>
      </c>
      <c r="AC99" s="23">
        <f>IF(F99=$AC$4,T99+U99+IF(V99=0,T99,V99)-2*VLOOKUP(AA99,Rebars2,3),0)</f>
        <v>161</v>
      </c>
      <c r="AD99" s="23">
        <f>IF(F99=$AD$4,2*(T99+U99)-3*VLOOKUP(AA99,Rebars2,3)+2*VLOOKUP(AA99,Rebars2,7),0)</f>
        <v>0</v>
      </c>
      <c r="AE99" s="23">
        <f>IF(F99=$AE$4,T99+VLOOKUP(AA99,Rebars2,8),0)</f>
        <v>0</v>
      </c>
      <c r="AF99" s="23">
        <f>IF(F99=$AF$4,T99+2*VLOOKUP(AA99,Rebars2,8),0)</f>
        <v>0</v>
      </c>
      <c r="AG99" s="23"/>
      <c r="AH99" s="23"/>
      <c r="AI99" s="23"/>
      <c r="AJ99" s="23">
        <f>IF(F99=$AJ$4,Y99,0)</f>
        <v>0</v>
      </c>
      <c r="AK99" s="23">
        <f>SUM(AB99:AJ99)</f>
        <v>161</v>
      </c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spans="1:50" x14ac:dyDescent="0.25">
      <c r="B100" s="26">
        <v>9</v>
      </c>
      <c r="C100" s="24">
        <f t="shared" ref="C100" si="201">INT(AK100/12)</f>
        <v>17</v>
      </c>
      <c r="D100" s="25">
        <f>ROUNDDOWN(AK100-C100*12,0)</f>
        <v>5</v>
      </c>
      <c r="F100" s="30">
        <f>F99</f>
        <v>2</v>
      </c>
      <c r="G100" s="27">
        <v>8</v>
      </c>
      <c r="H100" s="28">
        <v>0</v>
      </c>
      <c r="I100" s="27"/>
      <c r="J100" s="28"/>
      <c r="K100" s="27"/>
      <c r="L100" s="28"/>
      <c r="M100" s="27"/>
      <c r="N100" s="28"/>
      <c r="O100" s="27"/>
      <c r="P100" s="28"/>
      <c r="Q100" s="27"/>
      <c r="R100" s="28"/>
      <c r="T100" s="21">
        <f>IF(G99="TO",G100*12+H100,T99)</f>
        <v>96</v>
      </c>
      <c r="U100" s="21">
        <f>IF(I99="TO",I100*12+J100,U99)</f>
        <v>20</v>
      </c>
      <c r="V100" s="21">
        <f>IF(K99="TO",K100*12+L100,V99)</f>
        <v>0</v>
      </c>
      <c r="W100" s="21">
        <f>IF(M99="TO",M100*12+N100,W99)</f>
        <v>0</v>
      </c>
      <c r="X100" s="21">
        <f>IF(O99="TO",O100*12+P100,X99)</f>
        <v>0</v>
      </c>
      <c r="Y100" s="21">
        <f>IF(Q99="TO",Q100*12+R100,Y99)</f>
        <v>0</v>
      </c>
      <c r="AA100" s="11">
        <f>AA99</f>
        <v>5</v>
      </c>
      <c r="AB100" s="23">
        <f>IF(F100=$AB$4,T100+U100-VLOOKUP(AA100,Rebars2,3),0)</f>
        <v>0</v>
      </c>
      <c r="AC100" s="23">
        <f>IF(F100=$AC$4,T100+U100+IF(V100=0,T100,V100)-2*VLOOKUP(AA100,Rebars2,3),0)</f>
        <v>209</v>
      </c>
      <c r="AD100" s="23">
        <f>IF(F100=$AD$4,2*(T100+U100)-3*VLOOKUP(AA100,Rebars2,3)+2*VLOOKUP(AA100,Rebars2,7),0)</f>
        <v>0</v>
      </c>
      <c r="AE100" s="23">
        <f>IF(F100=$AE$4,T100+VLOOKUP(AA100,Rebars2,8),0)</f>
        <v>0</v>
      </c>
      <c r="AF100" s="23">
        <f>IF(F100=$AF$4,T100+2*VLOOKUP(AA100,Rebars2,8),0)</f>
        <v>0</v>
      </c>
      <c r="AJ100" s="23">
        <f>IF(F100=$AJ$4,Y100,0)</f>
        <v>0</v>
      </c>
      <c r="AK100" s="23">
        <f>SUM(AB100:AJ100)</f>
        <v>209</v>
      </c>
    </row>
    <row r="101" spans="1:50" x14ac:dyDescent="0.25">
      <c r="A101" s="38" t="s">
        <v>38</v>
      </c>
      <c r="B101" s="33"/>
      <c r="C101" s="34"/>
      <c r="D101" s="34"/>
      <c r="E101" s="34"/>
      <c r="F101" s="33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5"/>
      <c r="AA101" s="33"/>
      <c r="AB101" s="36"/>
      <c r="AC101" s="36"/>
      <c r="AD101" s="36"/>
      <c r="AE101" s="36"/>
      <c r="AF101" s="36"/>
      <c r="AH101" s="36"/>
      <c r="AI101" s="36"/>
      <c r="AJ101" s="36"/>
      <c r="AK101" s="36"/>
      <c r="AL101" s="37"/>
    </row>
    <row r="102" spans="1:50" x14ac:dyDescent="0.25">
      <c r="B102" s="26">
        <v>1</v>
      </c>
      <c r="C102" s="24">
        <f t="shared" ref="C102" si="202">INT(AK102/12)</f>
        <v>4</v>
      </c>
      <c r="D102" s="25">
        <f>ROUNDDOWN(AK102-C102*12,0)</f>
        <v>10</v>
      </c>
      <c r="F102" s="30">
        <f>F103</f>
        <v>1</v>
      </c>
      <c r="G102" s="27"/>
      <c r="H102" s="28"/>
      <c r="I102" s="27">
        <v>4</v>
      </c>
      <c r="J102" s="28">
        <v>0</v>
      </c>
      <c r="K102" s="27"/>
      <c r="L102" s="28"/>
      <c r="M102" s="27"/>
      <c r="N102" s="28"/>
      <c r="O102" s="27"/>
      <c r="P102" s="28"/>
      <c r="Q102" s="27"/>
      <c r="R102" s="28"/>
      <c r="T102" s="21">
        <f>IF(G103="TO",G102*12+H102,T103)</f>
        <v>12</v>
      </c>
      <c r="U102" s="21">
        <f>IF(I103="TO",I102*12+J102,U103)</f>
        <v>48</v>
      </c>
      <c r="V102" s="21">
        <f>IF(K103="TO",K102*12+L102,V103)</f>
        <v>0</v>
      </c>
      <c r="W102" s="21">
        <f>IF(M103="TO",M102*12+N102,W103)</f>
        <v>0</v>
      </c>
      <c r="X102" s="21">
        <f>IF(O103="TO",O102*12+P102,X103)</f>
        <v>0</v>
      </c>
      <c r="Y102" s="21">
        <f>IF(Q103="TO",Q102*12+R102,Y103)</f>
        <v>0</v>
      </c>
      <c r="AA102" s="11">
        <f>AA103</f>
        <v>5</v>
      </c>
      <c r="AB102" s="23">
        <f>IF(F102=$AB$4,U102+T102-VLOOKUP(AA102,Rebars2,3),0)</f>
        <v>58.5</v>
      </c>
      <c r="AC102" s="23">
        <f>IF(F102=$AC$4,T102+U102+IF(V102=0,T102,V102)-2*VLOOKUP(AA102,Rebars2,3),0)</f>
        <v>0</v>
      </c>
      <c r="AD102" s="23">
        <f>IF(F102=$AD$4,2*(T102+U102)-3*VLOOKUP(AA102,Rebars2,3)+2*VLOOKUP(AA102,Rebars2,7),0)</f>
        <v>0</v>
      </c>
      <c r="AE102" s="23">
        <f>IF(F102=$AE$4,T102+VLOOKUP(AA102,Rebars2,8),0)</f>
        <v>0</v>
      </c>
      <c r="AF102" s="23">
        <f>IF(F102=$AF$4,T102+2*VLOOKUP(AA102,Rebars2,8),0)</f>
        <v>0</v>
      </c>
      <c r="AJ102" s="23">
        <f>IF(F102=$AJ$4,Y102,0)</f>
        <v>0</v>
      </c>
      <c r="AK102" s="23">
        <f>SUM(AB102:AJ102)</f>
        <v>58.5</v>
      </c>
    </row>
    <row r="103" spans="1:50" s="37" customFormat="1" x14ac:dyDescent="0.25">
      <c r="A103" s="11" t="s">
        <v>39</v>
      </c>
      <c r="B103" s="11" t="s">
        <v>29</v>
      </c>
      <c r="C103" s="31" t="s">
        <v>30</v>
      </c>
      <c r="D103" s="32"/>
      <c r="E103" s="21">
        <f>ROUND(B102*B104*0.5*(C102+D102/12+C104+D104/12)*VLOOKUP(AA103,Rebars1,2),0)</f>
        <v>64</v>
      </c>
      <c r="F103" s="11">
        <v>1</v>
      </c>
      <c r="G103" s="27">
        <v>1</v>
      </c>
      <c r="H103" s="28">
        <v>0</v>
      </c>
      <c r="I103" s="27" t="s">
        <v>30</v>
      </c>
      <c r="J103" s="28"/>
      <c r="K103" s="27"/>
      <c r="L103" s="28"/>
      <c r="M103" s="27"/>
      <c r="N103" s="28"/>
      <c r="O103" s="27"/>
      <c r="P103" s="28"/>
      <c r="Q103" s="27"/>
      <c r="R103" s="28"/>
      <c r="S103" s="23">
        <f>(U104-U102)/(B104-1)</f>
        <v>6</v>
      </c>
      <c r="T103" s="21">
        <f>IF(G103="TO",0.5*(T102+T104),G103*12+H103)</f>
        <v>12</v>
      </c>
      <c r="U103" s="21">
        <f>IF(I103="TO",0.5*(U102+U104),I103*12+J103)</f>
        <v>72</v>
      </c>
      <c r="V103" s="21">
        <f>IF(K103="TO",0.5*(V102+V104),K103*12+L103)</f>
        <v>0</v>
      </c>
      <c r="W103" s="21">
        <f>IF(M103="TO",0.5*(W102+W104),M103*12+N103)</f>
        <v>0</v>
      </c>
      <c r="X103" s="21">
        <f>IF(O103="TO",0.5*(X102+X104),O103*12+P103)</f>
        <v>0</v>
      </c>
      <c r="Y103" s="21">
        <f>IF(Q103="TO",0.5*(Y102+Y104),Q103*12+R103)</f>
        <v>0</v>
      </c>
      <c r="Z103" s="22"/>
      <c r="AA103" s="11">
        <f t="shared" ref="AA103" si="203">VALUE(MID(A103,2,1))</f>
        <v>5</v>
      </c>
      <c r="AB103" s="23">
        <f>IF(F103=$AB$4,U103+T103-VLOOKUP(AA103,Rebars2,3),0)</f>
        <v>82.5</v>
      </c>
      <c r="AC103" s="23">
        <f>IF(F103=$AC$4,T103+U103+IF(V103=0,T103,V103)-2*VLOOKUP(AA103,Rebars2,3),0)</f>
        <v>0</v>
      </c>
      <c r="AD103" s="23">
        <f>IF(F103=$AD$4,2*(T103+U103)-3*VLOOKUP(AA103,Rebars2,3)+2*VLOOKUP(AA103,Rebars2,7),0)</f>
        <v>0</v>
      </c>
      <c r="AE103" s="23">
        <f>IF(F103=$AE$4,T103+VLOOKUP(AA103,Rebars2,8),0)</f>
        <v>0</v>
      </c>
      <c r="AF103" s="23">
        <f>IF(F103=$AF$4,T103+2*VLOOKUP(AA103,Rebars2,8),0)</f>
        <v>0</v>
      </c>
      <c r="AG103" s="23"/>
      <c r="AH103" s="23"/>
      <c r="AI103" s="23"/>
      <c r="AJ103" s="23">
        <f>IF(F103=$AJ$4,Y103,0)</f>
        <v>0</v>
      </c>
      <c r="AK103" s="23">
        <f>SUM(AB103:AJ103)</f>
        <v>82.5</v>
      </c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  <row r="104" spans="1:50" x14ac:dyDescent="0.25">
      <c r="B104" s="26">
        <v>9</v>
      </c>
      <c r="C104" s="24">
        <f t="shared" ref="C104" si="204">INT(AK104/12)</f>
        <v>8</v>
      </c>
      <c r="D104" s="25">
        <f>ROUNDDOWN(AK104-C104*12,0)</f>
        <v>10</v>
      </c>
      <c r="F104" s="30">
        <f>F103</f>
        <v>1</v>
      </c>
      <c r="G104" s="27"/>
      <c r="H104" s="28"/>
      <c r="I104" s="27">
        <v>8</v>
      </c>
      <c r="J104" s="28">
        <v>0</v>
      </c>
      <c r="K104" s="27"/>
      <c r="L104" s="28"/>
      <c r="M104" s="27"/>
      <c r="N104" s="28"/>
      <c r="O104" s="27"/>
      <c r="P104" s="28"/>
      <c r="Q104" s="27"/>
      <c r="R104" s="28"/>
      <c r="T104" s="21">
        <f>IF(G103="TO",G104*12+H104,T103)</f>
        <v>12</v>
      </c>
      <c r="U104" s="21">
        <f>IF(I103="TO",I104*12+J104,U103)</f>
        <v>96</v>
      </c>
      <c r="V104" s="21">
        <f>IF(K103="TO",K104*12+L104,V103)</f>
        <v>0</v>
      </c>
      <c r="W104" s="21">
        <f>IF(M103="TO",M104*12+N104,W103)</f>
        <v>0</v>
      </c>
      <c r="X104" s="21">
        <f>IF(O103="TO",O104*12+P104,X103)</f>
        <v>0</v>
      </c>
      <c r="Y104" s="21">
        <f>IF(Q103="TO",Q104*12+R104,Y103)</f>
        <v>0</v>
      </c>
      <c r="AA104" s="11">
        <f>AA103</f>
        <v>5</v>
      </c>
      <c r="AB104" s="23">
        <f>IF(F104=$AB$4,U104+T104-VLOOKUP(AA104,Rebars2,3),0)</f>
        <v>106.5</v>
      </c>
      <c r="AC104" s="23">
        <f>IF(F104=$AC$4,T104+U104+IF(V104=0,T104,V104)-2*VLOOKUP(AA104,Rebars2,3),0)</f>
        <v>0</v>
      </c>
      <c r="AD104" s="23">
        <f>IF(F104=$AD$4,2*(T104+U104)-3*VLOOKUP(AA104,Rebars2,3)+2*VLOOKUP(AA104,Rebars2,7),0)</f>
        <v>0</v>
      </c>
      <c r="AE104" s="23">
        <f>IF(F104=$AE$4,T104+VLOOKUP(AA104,Rebars2,8),0)</f>
        <v>0</v>
      </c>
      <c r="AF104" s="23">
        <f>IF(F104=$AF$4,T104+2*VLOOKUP(AA104,Rebars2,8),0)</f>
        <v>0</v>
      </c>
      <c r="AJ104" s="23">
        <f>IF(F104=$AJ$4,Y104,0)</f>
        <v>0</v>
      </c>
      <c r="AK104" s="23">
        <f>SUM(AB104:AJ104)</f>
        <v>106.5</v>
      </c>
    </row>
    <row r="105" spans="1:50" s="37" customFormat="1" x14ac:dyDescent="0.25">
      <c r="A105" s="38" t="s">
        <v>41</v>
      </c>
      <c r="B105" s="33"/>
      <c r="C105" s="34"/>
      <c r="D105" s="34"/>
      <c r="E105" s="34"/>
      <c r="F105" s="33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5"/>
      <c r="AA105" s="33"/>
      <c r="AB105" s="36"/>
      <c r="AC105" s="36"/>
      <c r="AD105" s="36"/>
      <c r="AE105" s="36"/>
      <c r="AF105" s="36"/>
      <c r="AG105" s="23"/>
      <c r="AH105" s="36"/>
      <c r="AI105" s="36"/>
      <c r="AJ105" s="36"/>
      <c r="AK105" s="36"/>
      <c r="AM105"/>
      <c r="AN105"/>
      <c r="AO105"/>
      <c r="AP105"/>
      <c r="AQ105"/>
      <c r="AR105"/>
      <c r="AS105"/>
      <c r="AT105"/>
      <c r="AU105"/>
      <c r="AV105"/>
      <c r="AW105"/>
      <c r="AX105"/>
    </row>
    <row r="106" spans="1:50" x14ac:dyDescent="0.25">
      <c r="B106" s="26">
        <v>1</v>
      </c>
      <c r="C106" s="24">
        <f t="shared" ref="C106" si="205">INT(AK106/12)</f>
        <v>10</v>
      </c>
      <c r="D106" s="25">
        <f>ROUNDDOWN(AK106-C106*12,0)</f>
        <v>6</v>
      </c>
      <c r="F106" s="30">
        <f>F107</f>
        <v>3</v>
      </c>
      <c r="G106" s="27">
        <v>4</v>
      </c>
      <c r="H106" s="28">
        <v>0</v>
      </c>
      <c r="I106" s="27"/>
      <c r="J106" s="28"/>
      <c r="K106" s="27"/>
      <c r="L106" s="28"/>
      <c r="M106" s="27"/>
      <c r="N106" s="28"/>
      <c r="O106" s="27"/>
      <c r="P106" s="28"/>
      <c r="Q106" s="27"/>
      <c r="R106" s="28"/>
      <c r="T106" s="21">
        <f>IF(G107="TO",G106*12+H106,T107)</f>
        <v>48</v>
      </c>
      <c r="U106" s="21">
        <f>IF(I107="TO",I106*12+J106,U107)</f>
        <v>12</v>
      </c>
      <c r="V106" s="21">
        <f>IF(K107="TO",K106*12+L106,V107)</f>
        <v>0</v>
      </c>
      <c r="W106" s="21">
        <f>IF(M107="TO",M106*12+N106,W107)</f>
        <v>0</v>
      </c>
      <c r="X106" s="21">
        <f>IF(O107="TO",O106*12+P106,X107)</f>
        <v>0</v>
      </c>
      <c r="Y106" s="21">
        <f>IF(Q107="TO",Q106*12+R106,Y107)</f>
        <v>0</v>
      </c>
      <c r="AA106" s="11">
        <f>AA107</f>
        <v>5</v>
      </c>
      <c r="AB106" s="23">
        <f>IF(F106=$AB$4,U106+T106-VLOOKUP(AA106,Rebars2,3),0)</f>
        <v>0</v>
      </c>
      <c r="AC106" s="23">
        <f>IF(F106=$AC$4,T106+U106+IF(V106=0,T106,V106)-2*VLOOKUP(AA106,Rebars2,3),0)</f>
        <v>0</v>
      </c>
      <c r="AD106" s="23">
        <f>IF(F106=$AD$4,2*(T106+U106)-3*VLOOKUP(AA106,Rebars2,3)+2*VLOOKUP(AA106,Rebars2,7),0)</f>
        <v>126.5</v>
      </c>
      <c r="AE106" s="23">
        <f>IF(F106=$AE$4,T106+VLOOKUP(AA106,Rebars2,8),0)</f>
        <v>0</v>
      </c>
      <c r="AF106" s="23">
        <f>IF(F106=$AF$4,T106+2*VLOOKUP(AA106,Rebars2,8),0)</f>
        <v>0</v>
      </c>
      <c r="AJ106" s="23">
        <f>IF(F106=$AJ$4,Y106,0)</f>
        <v>0</v>
      </c>
      <c r="AK106" s="23">
        <f>SUM(AB106:AJ106)</f>
        <v>126.5</v>
      </c>
    </row>
    <row r="107" spans="1:50" x14ac:dyDescent="0.25">
      <c r="A107" s="11" t="s">
        <v>39</v>
      </c>
      <c r="B107" s="11" t="s">
        <v>29</v>
      </c>
      <c r="C107" s="31" t="s">
        <v>30</v>
      </c>
      <c r="D107" s="32"/>
      <c r="E107" s="21">
        <f>ROUND(B106*B108*0.5*(C106+D106/12+C108+D108/12)*VLOOKUP(AA107,Rebars1,2),0)</f>
        <v>136</v>
      </c>
      <c r="F107" s="11">
        <v>3</v>
      </c>
      <c r="G107" s="27" t="s">
        <v>30</v>
      </c>
      <c r="H107" s="28"/>
      <c r="I107" s="27">
        <v>1</v>
      </c>
      <c r="J107" s="28">
        <v>0</v>
      </c>
      <c r="K107" s="27"/>
      <c r="L107" s="28"/>
      <c r="M107" s="27"/>
      <c r="N107" s="28"/>
      <c r="O107" s="27"/>
      <c r="P107" s="28"/>
      <c r="Q107" s="27"/>
      <c r="R107" s="28"/>
      <c r="S107" s="23">
        <f>(T108-T106)/(B108-1)</f>
        <v>6</v>
      </c>
      <c r="T107" s="21">
        <f>IF(G107="TO",0.5*(T106+T108),G107*12+H107)</f>
        <v>72</v>
      </c>
      <c r="U107" s="21">
        <f>IF(I107="TO",0.5*(U106+U108),I107*12+J107)</f>
        <v>12</v>
      </c>
      <c r="V107" s="21">
        <f>IF(K107="TO",0.5*(V106+V108),K107*12+L107)</f>
        <v>0</v>
      </c>
      <c r="W107" s="21">
        <f>IF(M107="TO",0.5*(W106+W108),M107*12+N107)</f>
        <v>0</v>
      </c>
      <c r="X107" s="21">
        <f>IF(O107="TO",0.5*(X106+X108),O107*12+P107)</f>
        <v>0</v>
      </c>
      <c r="Y107" s="21">
        <f>IF(Q107="TO",0.5*(Y106+Y108),Q107*12+R107)</f>
        <v>0</v>
      </c>
      <c r="AA107" s="11">
        <f t="shared" ref="AA107" si="206">VALUE(MID(A107,2,1))</f>
        <v>5</v>
      </c>
      <c r="AB107" s="23">
        <f>IF(F107=$AB$4,U107+T107-VLOOKUP(AA107,Rebars2,3),0)</f>
        <v>0</v>
      </c>
      <c r="AC107" s="23">
        <f>IF(F107=$AC$4,T107+U107+IF(V107=0,T107,V107)-2*VLOOKUP(AA107,Rebars2,3),0)</f>
        <v>0</v>
      </c>
      <c r="AD107" s="23">
        <f>IF(F107=$AD$4,2*(T107+U107)-3*VLOOKUP(AA107,Rebars2,3)+2*VLOOKUP(AA107,Rebars2,7),0)</f>
        <v>174.5</v>
      </c>
      <c r="AE107" s="23">
        <f>IF(F107=$AE$4,T107+VLOOKUP(AA107,Rebars2,8),0)</f>
        <v>0</v>
      </c>
      <c r="AF107" s="23">
        <f>IF(F107=$AF$4,T107+2*VLOOKUP(AA107,Rebars2,8),0)</f>
        <v>0</v>
      </c>
      <c r="AJ107" s="23">
        <f>IF(F107=$AJ$4,Y107,0)</f>
        <v>0</v>
      </c>
      <c r="AK107" s="23">
        <f>SUM(AB107:AJ107)</f>
        <v>174.5</v>
      </c>
    </row>
    <row r="108" spans="1:50" x14ac:dyDescent="0.25">
      <c r="B108" s="26">
        <v>9</v>
      </c>
      <c r="C108" s="24">
        <f t="shared" ref="C108" si="207">INT(AK108/12)</f>
        <v>18</v>
      </c>
      <c r="D108" s="25">
        <f>ROUNDDOWN(AK108-C108*12,0)</f>
        <v>6</v>
      </c>
      <c r="F108" s="30">
        <f>F107</f>
        <v>3</v>
      </c>
      <c r="G108" s="27">
        <v>8</v>
      </c>
      <c r="H108" s="28">
        <v>0</v>
      </c>
      <c r="I108" s="27"/>
      <c r="J108" s="28"/>
      <c r="K108" s="27"/>
      <c r="L108" s="28"/>
      <c r="M108" s="27"/>
      <c r="N108" s="28"/>
      <c r="O108" s="27"/>
      <c r="P108" s="28"/>
      <c r="Q108" s="27"/>
      <c r="R108" s="28"/>
      <c r="T108" s="21">
        <f>IF(G107="TO",G108*12+H108,T107)</f>
        <v>96</v>
      </c>
      <c r="U108" s="21">
        <f>IF(I107="TO",I108*12+J108,U107)</f>
        <v>12</v>
      </c>
      <c r="V108" s="21">
        <f>IF(K107="TO",K108*12+L108,V107)</f>
        <v>0</v>
      </c>
      <c r="W108" s="21">
        <f>IF(M107="TO",M108*12+N108,W107)</f>
        <v>0</v>
      </c>
      <c r="X108" s="21">
        <f>IF(O107="TO",O108*12+P108,X107)</f>
        <v>0</v>
      </c>
      <c r="Y108" s="21">
        <f>IF(Q107="TO",Q108*12+R108,Y107)</f>
        <v>0</v>
      </c>
      <c r="AA108" s="11">
        <f>AA107</f>
        <v>5</v>
      </c>
      <c r="AB108" s="23">
        <f>IF(F108=$AB$4,U108+T108-VLOOKUP(AA108,Rebars2,3),0)</f>
        <v>0</v>
      </c>
      <c r="AC108" s="23">
        <f>IF(F108=$AC$4,T108+U108+IF(V108=0,T108,V108)-2*VLOOKUP(AA108,Rebars2,3),0)</f>
        <v>0</v>
      </c>
      <c r="AD108" s="23">
        <f>IF(F108=$AD$4,2*(T108+U108)-3*VLOOKUP(AA108,Rebars2,3)+2*VLOOKUP(AA108,Rebars2,7),0)</f>
        <v>222.5</v>
      </c>
      <c r="AE108" s="23">
        <f>IF(F108=$AE$4,T108+VLOOKUP(AA108,Rebars2,8),0)</f>
        <v>0</v>
      </c>
      <c r="AF108" s="23">
        <f>IF(F108=$AF$4,T108+2*VLOOKUP(AA108,Rebars2,8),0)</f>
        <v>0</v>
      </c>
      <c r="AJ108" s="23">
        <f>IF(F108=$AJ$4,Y108,0)</f>
        <v>0</v>
      </c>
      <c r="AK108" s="23">
        <f>SUM(AB108:AJ108)</f>
        <v>222.5</v>
      </c>
    </row>
    <row r="109" spans="1:50" x14ac:dyDescent="0.25">
      <c r="A109" s="38" t="s">
        <v>45</v>
      </c>
      <c r="B109" s="33"/>
      <c r="C109" s="34"/>
      <c r="D109" s="34"/>
      <c r="E109" s="34"/>
      <c r="F109" s="33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5"/>
      <c r="AA109" s="33"/>
      <c r="AB109" s="36"/>
      <c r="AC109" s="36"/>
      <c r="AD109" s="36"/>
      <c r="AE109" s="36"/>
      <c r="AF109" s="36"/>
      <c r="AH109" s="36"/>
      <c r="AI109" s="36"/>
      <c r="AJ109" s="36"/>
      <c r="AK109" s="36"/>
      <c r="AL109" s="37"/>
    </row>
    <row r="110" spans="1:50" x14ac:dyDescent="0.25">
      <c r="A110" s="11" t="s">
        <v>44</v>
      </c>
      <c r="B110" s="26">
        <v>10</v>
      </c>
      <c r="C110" s="24">
        <f t="shared" ref="C110" si="208">INT(AK110/12)</f>
        <v>0</v>
      </c>
      <c r="D110" s="25">
        <f>ROUNDDOWN(AK110-C110*12,0)</f>
        <v>0</v>
      </c>
      <c r="E110" s="21">
        <f t="shared" ref="E110" si="209">ROUND(B110*(C110+D110/12)*VLOOKUP(AA110,Rebars1,2),0)</f>
        <v>0</v>
      </c>
      <c r="F110" s="26">
        <v>26</v>
      </c>
      <c r="G110" s="27">
        <v>2</v>
      </c>
      <c r="H110" s="28">
        <v>2</v>
      </c>
      <c r="I110" s="27">
        <v>0</v>
      </c>
      <c r="J110" s="28">
        <v>5</v>
      </c>
      <c r="K110" s="27">
        <v>2</v>
      </c>
      <c r="L110" s="28">
        <v>7</v>
      </c>
      <c r="M110" s="27">
        <v>0</v>
      </c>
      <c r="N110" s="28">
        <v>10</v>
      </c>
      <c r="O110" s="27">
        <v>1</v>
      </c>
      <c r="P110" s="28">
        <v>9</v>
      </c>
      <c r="Q110" s="27"/>
      <c r="R110" s="28"/>
      <c r="T110" s="21">
        <f>G110*12+H110</f>
        <v>26</v>
      </c>
      <c r="U110" s="21">
        <f>I110*12+J110</f>
        <v>5</v>
      </c>
      <c r="V110" s="21">
        <f t="shared" ref="V110" si="210">K110*12+L110</f>
        <v>31</v>
      </c>
      <c r="W110" s="21">
        <f t="shared" ref="W110" si="211">M110*12+N110</f>
        <v>10</v>
      </c>
      <c r="X110" s="21">
        <f t="shared" ref="X110" si="212">O110*12+P110</f>
        <v>21</v>
      </c>
      <c r="Y110" s="21">
        <f t="shared" ref="Y110" si="213">Q110*12+R110</f>
        <v>0</v>
      </c>
      <c r="AA110" s="11">
        <f t="shared" ref="AA110" si="214">VALUE(MID(A110,2,1))</f>
        <v>6</v>
      </c>
      <c r="AB110" s="23">
        <f t="shared" ref="AB110" si="215">IF(F110=$AB$4,T110+U110-VLOOKUP(AA110,Rebars2,3),0)</f>
        <v>0</v>
      </c>
      <c r="AC110" s="23">
        <f>IF(F110=$AC$4,T110+U110+IF(V110=0,T110,V110)-2*VLOOKUP(AA110,Rebars2,3),0)</f>
        <v>0</v>
      </c>
      <c r="AD110" s="23">
        <f t="shared" ref="AD110" si="216">IF(F110=$AD$4,2*(T110+U110)-3*VLOOKUP(AA110,Rebars2,3)+2*VLOOKUP(AA110,Rebars2,7),0)</f>
        <v>0</v>
      </c>
      <c r="AE110" s="23">
        <f>IF(F110=$AE$4,T110+VLOOKUP(AA110,Rebars2,8),0)</f>
        <v>0</v>
      </c>
      <c r="AF110" s="23">
        <f>IF(F110=$AF$4,T110+2*VLOOKUP(AA110,Rebars2,8),0)</f>
        <v>0</v>
      </c>
      <c r="AJ110" s="23">
        <f>IF(F110=$AJ$4,Y110,0)</f>
        <v>0</v>
      </c>
      <c r="AK110" s="23">
        <f>SUM(AB110:AJ110)</f>
        <v>0</v>
      </c>
    </row>
    <row r="111" spans="1:50" x14ac:dyDescent="0.25">
      <c r="A111" s="38"/>
      <c r="B111" s="33"/>
      <c r="C111" s="34"/>
      <c r="D111" s="34"/>
      <c r="E111" s="34"/>
      <c r="F111" s="33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5"/>
      <c r="AA111" s="33"/>
      <c r="AB111" s="36"/>
      <c r="AC111" s="36"/>
      <c r="AD111" s="36"/>
      <c r="AE111" s="36"/>
      <c r="AF111" s="36"/>
      <c r="AH111" s="36"/>
      <c r="AI111" s="36"/>
      <c r="AJ111" s="36"/>
      <c r="AK111" s="36"/>
      <c r="AL111" s="37"/>
    </row>
  </sheetData>
  <mergeCells count="8">
    <mergeCell ref="K1:L1"/>
    <mergeCell ref="Q4:R4"/>
    <mergeCell ref="C4:D4"/>
    <mergeCell ref="G4:H4"/>
    <mergeCell ref="I4:J4"/>
    <mergeCell ref="K4:L4"/>
    <mergeCell ref="M4:N4"/>
    <mergeCell ref="O4:P4"/>
  </mergeCells>
  <phoneticPr fontId="7" type="noConversion"/>
  <pageMargins left="0.7" right="0.7" top="0.75" bottom="0.75" header="0.3" footer="0.3"/>
  <pageSetup scale="3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051A-A10E-4D82-841E-799BD627DB10}">
  <sheetPr>
    <pageSetUpPr fitToPage="1"/>
  </sheetPr>
  <dimension ref="A1:AU52"/>
  <sheetViews>
    <sheetView topLeftCell="A9" zoomScale="85" zoomScaleNormal="85" workbookViewId="0">
      <selection activeCell="V30" sqref="V30"/>
    </sheetView>
  </sheetViews>
  <sheetFormatPr defaultColWidth="9.140625" defaultRowHeight="15" x14ac:dyDescent="0.25"/>
  <cols>
    <col min="1" max="2" width="8.7109375" style="11" customWidth="1"/>
    <col min="3" max="4" width="4.7109375" style="21" customWidth="1"/>
    <col min="5" max="5" width="8.7109375" style="21" customWidth="1"/>
    <col min="6" max="6" width="8.7109375" style="11" customWidth="1"/>
    <col min="7" max="7" width="4.7109375" style="21" customWidth="1"/>
    <col min="8" max="8" width="4.85546875" style="21" customWidth="1"/>
    <col min="9" max="9" width="4.7109375" style="21" customWidth="1"/>
    <col min="10" max="10" width="4.85546875" style="21" customWidth="1"/>
    <col min="11" max="11" width="4.7109375" style="21" customWidth="1"/>
    <col min="12" max="12" width="4.85546875" style="21" customWidth="1"/>
    <col min="13" max="13" width="4.7109375" style="21" customWidth="1"/>
    <col min="14" max="14" width="4.85546875" style="21" customWidth="1"/>
    <col min="15" max="18" width="4.7109375" style="21" customWidth="1"/>
    <col min="19" max="25" width="8.7109375" style="21" customWidth="1"/>
    <col min="26" max="26" width="8.7109375" style="22" customWidth="1"/>
    <col min="27" max="27" width="8.7109375" style="11" customWidth="1"/>
    <col min="28" max="34" width="8.7109375" style="23" customWidth="1"/>
    <col min="36" max="36" width="14.7109375" bestFit="1" customWidth="1"/>
  </cols>
  <sheetData>
    <row r="1" spans="1:39" ht="18.75" x14ac:dyDescent="0.3">
      <c r="A1" s="45" t="s">
        <v>170</v>
      </c>
      <c r="K1" s="99"/>
      <c r="L1" s="99"/>
      <c r="S1" s="41" t="s">
        <v>42</v>
      </c>
      <c r="U1" s="21" t="s">
        <v>50</v>
      </c>
      <c r="V1" s="43"/>
      <c r="W1" s="41" t="s">
        <v>211</v>
      </c>
      <c r="X1" s="21" t="s">
        <v>212</v>
      </c>
      <c r="Y1" s="43">
        <v>45210</v>
      </c>
      <c r="Z1" s="43"/>
    </row>
    <row r="2" spans="1:39" x14ac:dyDescent="0.25">
      <c r="A2" s="42" t="s">
        <v>23</v>
      </c>
      <c r="S2" s="41" t="s">
        <v>43</v>
      </c>
      <c r="U2" s="21" t="s">
        <v>67</v>
      </c>
      <c r="V2" s="43"/>
      <c r="W2" s="41"/>
      <c r="Z2" s="43"/>
      <c r="AD2" s="23" t="s">
        <v>40</v>
      </c>
      <c r="AE2" s="23" t="s">
        <v>49</v>
      </c>
    </row>
    <row r="3" spans="1:39" x14ac:dyDescent="0.25">
      <c r="Y3" s="47"/>
      <c r="AB3" s="23" t="s">
        <v>26</v>
      </c>
      <c r="AC3" s="23" t="s">
        <v>25</v>
      </c>
      <c r="AD3" s="23" t="s">
        <v>27</v>
      </c>
      <c r="AE3" s="23" t="s">
        <v>24</v>
      </c>
      <c r="AF3" s="23" t="s">
        <v>51</v>
      </c>
    </row>
    <row r="4" spans="1:39" x14ac:dyDescent="0.25">
      <c r="A4" s="29" t="s">
        <v>1</v>
      </c>
      <c r="B4" s="29" t="s">
        <v>2</v>
      </c>
      <c r="C4" s="98" t="s">
        <v>3</v>
      </c>
      <c r="D4" s="98"/>
      <c r="E4" s="44" t="s">
        <v>4</v>
      </c>
      <c r="F4" s="29" t="s">
        <v>5</v>
      </c>
      <c r="G4" s="97" t="s">
        <v>6</v>
      </c>
      <c r="H4" s="97"/>
      <c r="I4" s="97" t="s">
        <v>7</v>
      </c>
      <c r="J4" s="97"/>
      <c r="K4" s="97" t="s">
        <v>8</v>
      </c>
      <c r="L4" s="97"/>
      <c r="M4" s="97" t="s">
        <v>9</v>
      </c>
      <c r="N4" s="97"/>
      <c r="O4" s="97" t="s">
        <v>10</v>
      </c>
      <c r="P4" s="97"/>
      <c r="Q4" s="97" t="s">
        <v>20</v>
      </c>
      <c r="R4" s="97"/>
      <c r="S4" s="29" t="s">
        <v>36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20</v>
      </c>
      <c r="Z4" s="46"/>
      <c r="AA4" s="29" t="s">
        <v>0</v>
      </c>
      <c r="AB4" s="29">
        <v>1</v>
      </c>
      <c r="AC4" s="29">
        <v>2</v>
      </c>
      <c r="AD4" s="29">
        <v>19</v>
      </c>
      <c r="AE4" s="29">
        <v>30</v>
      </c>
      <c r="AF4" s="29">
        <v>46</v>
      </c>
      <c r="AG4" s="29" t="s">
        <v>20</v>
      </c>
      <c r="AH4" s="29" t="s">
        <v>28</v>
      </c>
    </row>
    <row r="5" spans="1:39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F5" s="11"/>
      <c r="AG5" s="11"/>
      <c r="AH5" s="11"/>
      <c r="AK5" s="62"/>
      <c r="AL5" t="s">
        <v>181</v>
      </c>
    </row>
    <row r="6" spans="1:39" x14ac:dyDescent="0.25">
      <c r="A6" s="26" t="s">
        <v>182</v>
      </c>
      <c r="B6" s="26">
        <f>7*2</f>
        <v>14</v>
      </c>
      <c r="C6" s="24">
        <f t="shared" ref="C6:C15" si="0">INT(AH6/12)</f>
        <v>19</v>
      </c>
      <c r="D6" s="25">
        <f t="shared" ref="D6:D15" si="1">ROUNDDOWN(AH6-C6*12,0)</f>
        <v>6</v>
      </c>
      <c r="E6" s="21">
        <f t="shared" ref="E6:E15" si="2">ROUND(B6*(C6+D6/12)*VLOOKUP(AA6,Rebars1,2),0)</f>
        <v>182</v>
      </c>
      <c r="F6" s="26" t="s">
        <v>20</v>
      </c>
      <c r="G6" s="27"/>
      <c r="H6" s="28"/>
      <c r="I6" s="27"/>
      <c r="J6" s="28"/>
      <c r="K6" s="27"/>
      <c r="L6" s="28"/>
      <c r="M6" s="27"/>
      <c r="N6" s="28"/>
      <c r="O6" s="27"/>
      <c r="P6" s="28"/>
      <c r="Q6" s="27">
        <v>19</v>
      </c>
      <c r="R6" s="28">
        <v>6</v>
      </c>
      <c r="T6" s="21">
        <f>IF(G6="TO",0.5*(#REF!+#REF!),G6*12+H6)</f>
        <v>0</v>
      </c>
      <c r="U6" s="21">
        <f t="shared" ref="U6:U15" si="3">I6*12+J6</f>
        <v>0</v>
      </c>
      <c r="V6" s="21">
        <f>K6*12+L6</f>
        <v>0</v>
      </c>
      <c r="W6" s="21">
        <f>IF(M6="TO",0.5*(#REF!+#REF!),M6*12+N6)</f>
        <v>0</v>
      </c>
      <c r="X6" s="21">
        <f>IF(O6="TO",0.5*(#REF!+#REF!),O6*12+P6)</f>
        <v>0</v>
      </c>
      <c r="Y6" s="21">
        <f>IF(Q6="TO",0.5*(#REF!+#REF!),Q6*12+R6)</f>
        <v>234</v>
      </c>
      <c r="AA6" s="11">
        <f t="shared" ref="AA6:AA7" si="4">VALUE(MID(A6,3,1))</f>
        <v>4</v>
      </c>
      <c r="AB6" s="23">
        <f t="shared" ref="AB6:AB15" si="5">IF(F6=$AB$4,U6+T6-VLOOKUP(AA6,Rebars2,3),0)</f>
        <v>0</v>
      </c>
      <c r="AC6" s="23">
        <f t="shared" ref="AC6:AC15" si="6">IF(F6=$AC$4,T6+U6+IF(V6=0,T6,V6)-2*VLOOKUP(AA6,Rebars2,3),0)</f>
        <v>0</v>
      </c>
      <c r="AD6" s="23">
        <f t="shared" ref="AD6:AD15" si="7">IF($F6=$AD$4,$T6+SQRT($U6^2+$V6^2)-VLOOKUP(AA6,Rebars2,4),0)</f>
        <v>0</v>
      </c>
      <c r="AE6" s="23">
        <f t="shared" ref="AE6:AE15" si="8">IF(F6=$AE$4,2*T6+U6+V6+W6-4*VLOOKUP(AA6,Rebars2,3),0)</f>
        <v>0</v>
      </c>
      <c r="AF6" s="23">
        <f>IF(F6=$AF$4,2*T6+U6+PI()*2*V6*(105+58/60+46.9/3600)/360,0)</f>
        <v>0</v>
      </c>
      <c r="AG6" s="23">
        <f t="shared" ref="AG6:AG15" si="9">IF(F6=$AG$4,Y6,0)</f>
        <v>234</v>
      </c>
      <c r="AH6" s="23">
        <f t="shared" ref="AH6:AH15" si="10">SUM(AB6:AG6)</f>
        <v>234</v>
      </c>
      <c r="AK6" s="61"/>
      <c r="AL6" s="61"/>
      <c r="AM6" s="61"/>
    </row>
    <row r="7" spans="1:39" x14ac:dyDescent="0.25">
      <c r="A7" s="26" t="s">
        <v>183</v>
      </c>
      <c r="B7" s="26">
        <v>7</v>
      </c>
      <c r="C7" s="24">
        <f t="shared" si="0"/>
        <v>19</v>
      </c>
      <c r="D7" s="25">
        <f t="shared" si="1"/>
        <v>9</v>
      </c>
      <c r="E7" s="21">
        <f t="shared" si="2"/>
        <v>92</v>
      </c>
      <c r="F7" s="26" t="s">
        <v>20</v>
      </c>
      <c r="G7" s="27"/>
      <c r="H7" s="28"/>
      <c r="I7" s="27"/>
      <c r="J7" s="28"/>
      <c r="K7" s="27"/>
      <c r="L7" s="28"/>
      <c r="M7" s="27"/>
      <c r="N7" s="28"/>
      <c r="O7" s="27"/>
      <c r="P7" s="28"/>
      <c r="Q7" s="27">
        <f t="shared" ref="Q7:Q8" si="11">ROUNDDOWN(AK7,0)</f>
        <v>19</v>
      </c>
      <c r="R7" s="28">
        <f>ROUNDDOWN((AK7-Q7)*12,0)</f>
        <v>9</v>
      </c>
      <c r="T7" s="21">
        <f>IF(G7="TO",0.5*(#REF!+#REF!),G7*12+H7)</f>
        <v>0</v>
      </c>
      <c r="U7" s="21">
        <f t="shared" si="3"/>
        <v>0</v>
      </c>
      <c r="V7" s="21">
        <f t="shared" ref="V7:V29" si="12">K7*12+L7</f>
        <v>0</v>
      </c>
      <c r="W7" s="21">
        <f>IF(M7="TO",0.5*(#REF!+#REF!),M7*12+N7)</f>
        <v>0</v>
      </c>
      <c r="X7" s="21">
        <f>IF(O7="TO",0.5*(#REF!+#REF!),O7*12+P7)</f>
        <v>0</v>
      </c>
      <c r="Y7" s="21">
        <f>IF(Q7="TO",0.5*(#REF!+#REF!),Q7*12+R7)</f>
        <v>237</v>
      </c>
      <c r="AA7" s="11">
        <f t="shared" si="4"/>
        <v>4</v>
      </c>
      <c r="AB7" s="23">
        <f t="shared" si="5"/>
        <v>0</v>
      </c>
      <c r="AC7" s="23">
        <f t="shared" si="6"/>
        <v>0</v>
      </c>
      <c r="AD7" s="23">
        <f t="shared" si="7"/>
        <v>0</v>
      </c>
      <c r="AE7" s="23">
        <f t="shared" si="8"/>
        <v>0</v>
      </c>
      <c r="AF7" s="23">
        <f>IF(F7=$AF$4,2*T7+U7+PI()*2*V7*(105+58/60+46.9/3600)/360,0)</f>
        <v>0</v>
      </c>
      <c r="AG7" s="23">
        <f t="shared" si="9"/>
        <v>237</v>
      </c>
      <c r="AH7" s="23">
        <f t="shared" si="10"/>
        <v>237</v>
      </c>
      <c r="AK7" s="61">
        <f>19.793</f>
        <v>19.792999999999999</v>
      </c>
      <c r="AL7" s="61"/>
      <c r="AM7" s="61"/>
    </row>
    <row r="8" spans="1:39" s="89" customFormat="1" x14ac:dyDescent="0.25">
      <c r="A8" s="87"/>
      <c r="B8" s="78">
        <v>1</v>
      </c>
      <c r="C8" s="81">
        <f t="shared" si="0"/>
        <v>6</v>
      </c>
      <c r="D8" s="82">
        <f>ROUNDDOWN(AH8-C8*12,0)</f>
        <v>3</v>
      </c>
      <c r="E8" s="85"/>
      <c r="F8" s="92" t="str">
        <f>F9</f>
        <v>STR</v>
      </c>
      <c r="G8" s="80"/>
      <c r="H8" s="79"/>
      <c r="I8" s="80"/>
      <c r="J8" s="79"/>
      <c r="K8" s="80"/>
      <c r="L8" s="79"/>
      <c r="M8" s="80"/>
      <c r="N8" s="79"/>
      <c r="O8" s="80"/>
      <c r="P8" s="79"/>
      <c r="Q8" s="80">
        <f t="shared" si="11"/>
        <v>6</v>
      </c>
      <c r="R8" s="79">
        <f>ROUNDDOWN((AK8-Q8)*12,0)</f>
        <v>3</v>
      </c>
      <c r="S8" s="85"/>
      <c r="T8" s="85">
        <f>IF(G9="TO",G8*12+H8,T9)</f>
        <v>0</v>
      </c>
      <c r="U8" s="85">
        <f>IF(I9="TO",I8*12+J8,U9)</f>
        <v>0</v>
      </c>
      <c r="V8" s="85">
        <f t="shared" ref="V8:V10" si="13">K8*12+L8</f>
        <v>0</v>
      </c>
      <c r="W8" s="85">
        <f>IF(M9="TO",M8*12+N8,W9)</f>
        <v>0</v>
      </c>
      <c r="X8" s="85">
        <f>IF(O9="TO",O8*12+P8,X9)</f>
        <v>0</v>
      </c>
      <c r="Y8" s="85">
        <f>IF(Q9="TO",Q8*12+R8,Y9)</f>
        <v>75</v>
      </c>
      <c r="Z8" s="86"/>
      <c r="AA8" s="87">
        <f>VALUE(MID(A9,3,1))</f>
        <v>4</v>
      </c>
      <c r="AB8" s="88">
        <f>IF(F8=$AB$4,T8+U8-VLOOKUP(AA8,Rebars2,3),0)</f>
        <v>0</v>
      </c>
      <c r="AC8" s="88">
        <f t="shared" si="6"/>
        <v>0</v>
      </c>
      <c r="AD8" s="88">
        <f t="shared" si="7"/>
        <v>0</v>
      </c>
      <c r="AE8" s="88">
        <f t="shared" si="8"/>
        <v>0</v>
      </c>
      <c r="AF8" s="88">
        <f t="shared" ref="AF8:AF10" si="14">IF(F8=$AF$4,2*T8+U8+PI()*2*V8*(105+58/60+46.9/3600)/360,0)</f>
        <v>0</v>
      </c>
      <c r="AG8" s="88">
        <f t="shared" si="9"/>
        <v>75</v>
      </c>
      <c r="AH8" s="88">
        <f t="shared" si="10"/>
        <v>75</v>
      </c>
      <c r="AK8" s="91">
        <v>6.25</v>
      </c>
    </row>
    <row r="9" spans="1:39" s="89" customFormat="1" ht="15.75" customHeight="1" x14ac:dyDescent="0.25">
      <c r="A9" s="78" t="s">
        <v>184</v>
      </c>
      <c r="B9" s="87" t="s">
        <v>29</v>
      </c>
      <c r="C9" s="83" t="s">
        <v>30</v>
      </c>
      <c r="D9" s="84"/>
      <c r="E9" s="85">
        <f>ROUND(B8*B10*0.5*(C8+D8/12+C10+D10/12)*VLOOKUP(AA9,Rebars1,2),0)</f>
        <v>27</v>
      </c>
      <c r="F9" s="87" t="s">
        <v>20</v>
      </c>
      <c r="G9" s="80"/>
      <c r="H9" s="79"/>
      <c r="I9" s="80"/>
      <c r="J9" s="79"/>
      <c r="K9" s="80"/>
      <c r="L9" s="79"/>
      <c r="M9" s="80"/>
      <c r="N9" s="79"/>
      <c r="O9" s="80"/>
      <c r="P9" s="79"/>
      <c r="Q9" s="80" t="s">
        <v>30</v>
      </c>
      <c r="R9" s="79"/>
      <c r="S9" s="88">
        <f>(Y10-Y8)/(B10-1)</f>
        <v>31</v>
      </c>
      <c r="T9" s="85">
        <f>IF(G9="TO",0.5*(T8+T10),G9*12+H9)</f>
        <v>0</v>
      </c>
      <c r="U9" s="85">
        <f>IF(I9="TO",0.5*(U8+U10),I9*12+J9)</f>
        <v>0</v>
      </c>
      <c r="V9" s="85">
        <f t="shared" si="13"/>
        <v>0</v>
      </c>
      <c r="W9" s="85">
        <f>IF(M9="TO",0.5*(W8+W10),M9*12+N9)</f>
        <v>0</v>
      </c>
      <c r="X9" s="85">
        <f>IF(O9="TO",0.5*(X8+X10),O9*12+P9)</f>
        <v>0</v>
      </c>
      <c r="Y9" s="85">
        <f>IF(Q9="TO",0.5*(Y8+Y10),Q9*12+R9)</f>
        <v>121.5</v>
      </c>
      <c r="Z9" s="86"/>
      <c r="AA9" s="87">
        <f t="shared" ref="AA9" si="15">VALUE(MID(A9,3,1))</f>
        <v>4</v>
      </c>
      <c r="AB9" s="88">
        <f>IF(F9=$AB$4,T9+U9-VLOOKUP(AA9,Rebars2,3),0)</f>
        <v>0</v>
      </c>
      <c r="AC9" s="88">
        <f t="shared" si="6"/>
        <v>0</v>
      </c>
      <c r="AD9" s="88">
        <f t="shared" si="7"/>
        <v>0</v>
      </c>
      <c r="AE9" s="88">
        <f t="shared" si="8"/>
        <v>0</v>
      </c>
      <c r="AF9" s="88">
        <f t="shared" si="14"/>
        <v>0</v>
      </c>
      <c r="AG9" s="88">
        <f t="shared" si="9"/>
        <v>121.5</v>
      </c>
      <c r="AH9" s="88">
        <f t="shared" si="10"/>
        <v>121.5</v>
      </c>
      <c r="AK9" s="91"/>
    </row>
    <row r="10" spans="1:39" s="89" customFormat="1" x14ac:dyDescent="0.25">
      <c r="A10" s="87"/>
      <c r="B10" s="78">
        <v>4</v>
      </c>
      <c r="C10" s="81">
        <f t="shared" ref="C10" si="16">INT(AH10/12)</f>
        <v>14</v>
      </c>
      <c r="D10" s="82">
        <f t="shared" ref="D10" si="17">ROUNDDOWN(AH10-C10*12,0)</f>
        <v>0</v>
      </c>
      <c r="E10" s="85"/>
      <c r="F10" s="92" t="str">
        <f>F9</f>
        <v>STR</v>
      </c>
      <c r="G10" s="80"/>
      <c r="H10" s="79"/>
      <c r="I10" s="80"/>
      <c r="J10" s="79"/>
      <c r="K10" s="80"/>
      <c r="L10" s="79"/>
      <c r="M10" s="80"/>
      <c r="N10" s="79"/>
      <c r="O10" s="80"/>
      <c r="P10" s="79"/>
      <c r="Q10" s="80">
        <f t="shared" ref="Q10" si="18">ROUNDDOWN(AK10,0)</f>
        <v>14</v>
      </c>
      <c r="R10" s="79">
        <f t="shared" ref="R10" si="19">ROUNDDOWN((AK10-Q10)*12,0)</f>
        <v>0</v>
      </c>
      <c r="S10" s="85"/>
      <c r="T10" s="85">
        <f>IF(G9="TO",G10*12+H10,T9)</f>
        <v>0</v>
      </c>
      <c r="U10" s="85">
        <f>IF(I9="TO",I10*12+J10,U9)</f>
        <v>0</v>
      </c>
      <c r="V10" s="85">
        <f t="shared" si="13"/>
        <v>0</v>
      </c>
      <c r="W10" s="85">
        <f>IF(M9="TO",M10*12+N10,W9)</f>
        <v>0</v>
      </c>
      <c r="X10" s="85">
        <f>IF(O9="TO",O10*12+P10,X9)</f>
        <v>0</v>
      </c>
      <c r="Y10" s="85">
        <f>IF(Q9="TO",Q10*12+R10,Y9)</f>
        <v>168</v>
      </c>
      <c r="Z10" s="86"/>
      <c r="AA10" s="87">
        <f>VALUE(MID(A9,3,1))</f>
        <v>4</v>
      </c>
      <c r="AB10" s="88">
        <f>IF(F10=$AB$4,T10+U10-VLOOKUP(AA10,Rebars2,3),0)</f>
        <v>0</v>
      </c>
      <c r="AC10" s="88">
        <f t="shared" si="6"/>
        <v>0</v>
      </c>
      <c r="AD10" s="88">
        <f t="shared" si="7"/>
        <v>0</v>
      </c>
      <c r="AE10" s="88">
        <f t="shared" si="8"/>
        <v>0</v>
      </c>
      <c r="AF10" s="88">
        <f t="shared" si="14"/>
        <v>0</v>
      </c>
      <c r="AG10" s="88">
        <f t="shared" si="9"/>
        <v>168</v>
      </c>
      <c r="AH10" s="88">
        <f t="shared" si="10"/>
        <v>168</v>
      </c>
      <c r="AK10" s="91">
        <v>14</v>
      </c>
    </row>
    <row r="11" spans="1:39" x14ac:dyDescent="0.25">
      <c r="A11" s="26" t="s">
        <v>185</v>
      </c>
      <c r="B11" s="78">
        <f>12</f>
        <v>12</v>
      </c>
      <c r="C11" s="24">
        <f t="shared" si="0"/>
        <v>10</v>
      </c>
      <c r="D11" s="25">
        <f t="shared" si="1"/>
        <v>10</v>
      </c>
      <c r="E11" s="21">
        <f t="shared" si="2"/>
        <v>87</v>
      </c>
      <c r="F11" s="26" t="s">
        <v>20</v>
      </c>
      <c r="G11" s="27"/>
      <c r="H11" s="28"/>
      <c r="I11" s="27"/>
      <c r="J11" s="28"/>
      <c r="K11" s="27"/>
      <c r="L11" s="28"/>
      <c r="M11" s="27"/>
      <c r="N11" s="28"/>
      <c r="O11" s="27"/>
      <c r="P11" s="28"/>
      <c r="Q11" s="80">
        <f>10</f>
        <v>10</v>
      </c>
      <c r="R11" s="79">
        <f>10</f>
        <v>10</v>
      </c>
      <c r="T11" s="21">
        <f>IF(G11="TO",0.5*(#REF!+#REF!),G11*12+H11)</f>
        <v>0</v>
      </c>
      <c r="U11" s="21">
        <f t="shared" si="3"/>
        <v>0</v>
      </c>
      <c r="V11" s="21">
        <f t="shared" si="12"/>
        <v>0</v>
      </c>
      <c r="W11" s="21">
        <f>IF(M11="TO",0.5*(#REF!+#REF!),M11*12+N11)</f>
        <v>0</v>
      </c>
      <c r="X11" s="21">
        <f>IF(O11="TO",0.5*(#REF!+#REF!),O11*12+P11)</f>
        <v>0</v>
      </c>
      <c r="Y11" s="21">
        <f>IF(Q11="TO",0.5*(#REF!+#REF!),Q11*12+R11)</f>
        <v>130</v>
      </c>
      <c r="AA11" s="11">
        <f t="shared" ref="AA11:AA13" si="20">VALUE(MID(A11,3,1))</f>
        <v>4</v>
      </c>
      <c r="AB11" s="23">
        <f t="shared" si="5"/>
        <v>0</v>
      </c>
      <c r="AC11" s="23">
        <f t="shared" si="6"/>
        <v>0</v>
      </c>
      <c r="AD11" s="23">
        <f t="shared" si="7"/>
        <v>0</v>
      </c>
      <c r="AE11" s="23">
        <f t="shared" si="8"/>
        <v>0</v>
      </c>
      <c r="AF11" s="23">
        <f t="shared" ref="AF11:AF16" si="21">IF(F11=$AF$4,2*T11+U11+PI()*2*V11*(105+58/60+46.9/3600)/360,0)</f>
        <v>0</v>
      </c>
      <c r="AG11" s="23">
        <f t="shared" si="9"/>
        <v>130</v>
      </c>
      <c r="AH11" s="23">
        <f t="shared" si="10"/>
        <v>130</v>
      </c>
      <c r="AK11" s="61"/>
      <c r="AL11" s="61"/>
      <c r="AM11" s="61"/>
    </row>
    <row r="12" spans="1:39" x14ac:dyDescent="0.25">
      <c r="A12" s="26" t="s">
        <v>186</v>
      </c>
      <c r="B12" s="26">
        <f>1</f>
        <v>1</v>
      </c>
      <c r="C12" s="24">
        <f t="shared" ref="C12" si="22">INT(AH12/12)</f>
        <v>9</v>
      </c>
      <c r="D12" s="25">
        <f t="shared" ref="D12" si="23">ROUNDDOWN(AH12-C12*12,0)</f>
        <v>6</v>
      </c>
      <c r="E12" s="21">
        <f t="shared" ref="E12" si="24">ROUND(B12*(C12+D12/12)*VLOOKUP(AA12,Rebars1,2),0)</f>
        <v>6</v>
      </c>
      <c r="F12" s="78" t="s">
        <v>20</v>
      </c>
      <c r="G12" s="27"/>
      <c r="H12" s="28"/>
      <c r="I12" s="27"/>
      <c r="J12" s="28"/>
      <c r="K12" s="27"/>
      <c r="L12" s="28"/>
      <c r="M12" s="27"/>
      <c r="N12" s="28"/>
      <c r="O12" s="27"/>
      <c r="P12" s="28"/>
      <c r="Q12" s="80">
        <v>9</v>
      </c>
      <c r="R12" s="79">
        <v>6</v>
      </c>
      <c r="T12" s="21">
        <f>IF(G12="TO",0.5*(#REF!+#REF!),G12*12+H12)</f>
        <v>0</v>
      </c>
      <c r="U12" s="21">
        <f t="shared" ref="U12" si="25">I12*12+J12</f>
        <v>0</v>
      </c>
      <c r="V12" s="21">
        <f>K12*12+L12</f>
        <v>0</v>
      </c>
      <c r="W12" s="21">
        <f>IF(M12="TO",0.5*(#REF!+#REF!),M12*12+N12)</f>
        <v>0</v>
      </c>
      <c r="X12" s="21">
        <f>IF(O12="TO",0.5*(#REF!+#REF!),O12*12+P12)</f>
        <v>0</v>
      </c>
      <c r="Y12" s="21">
        <f>IF(Q12="TO",0.5*(#REF!+#REF!),Q12*12+R12)</f>
        <v>114</v>
      </c>
      <c r="AA12" s="11">
        <f t="shared" si="20"/>
        <v>4</v>
      </c>
      <c r="AB12" s="23">
        <f t="shared" ref="AB12" si="26">IF(F12=$AB$4,U12+T12-VLOOKUP(AA12,Rebars2,3),0)</f>
        <v>0</v>
      </c>
      <c r="AC12" s="23">
        <f t="shared" ref="AC12" si="27">IF(F12=$AC$4,T12+U12+IF(V12=0,T12,V12)-2*VLOOKUP(AA12,Rebars2,3),0)</f>
        <v>0</v>
      </c>
      <c r="AD12" s="23">
        <f t="shared" ref="AD12" si="28">IF($F12=$AD$4,$T12+SQRT($U12^2+$V12^2)-VLOOKUP(AA12,Rebars2,4),0)</f>
        <v>0</v>
      </c>
      <c r="AE12" s="23">
        <f t="shared" ref="AE12" si="29">IF(F12=$AE$4,2*T12+U12+V12+W12-4*VLOOKUP(AA12,Rebars2,3),0)</f>
        <v>0</v>
      </c>
      <c r="AF12" s="23">
        <f t="shared" si="21"/>
        <v>0</v>
      </c>
      <c r="AG12" s="23">
        <f t="shared" ref="AG12" si="30">IF(F12=$AG$4,Y12,0)</f>
        <v>114</v>
      </c>
      <c r="AH12" s="23">
        <f t="shared" ref="AH12" si="31">SUM(AB12:AG12)</f>
        <v>114</v>
      </c>
      <c r="AK12" s="61"/>
      <c r="AL12" s="61"/>
      <c r="AM12" s="61"/>
    </row>
    <row r="13" spans="1:39" x14ac:dyDescent="0.25">
      <c r="A13" s="26" t="s">
        <v>187</v>
      </c>
      <c r="B13" s="26">
        <f>2*1</f>
        <v>2</v>
      </c>
      <c r="C13" s="24">
        <f t="shared" si="0"/>
        <v>12</v>
      </c>
      <c r="D13" s="25">
        <f t="shared" si="1"/>
        <v>2</v>
      </c>
      <c r="E13" s="21">
        <f t="shared" si="2"/>
        <v>16</v>
      </c>
      <c r="F13" s="26" t="s">
        <v>20</v>
      </c>
      <c r="G13" s="27"/>
      <c r="H13" s="28"/>
      <c r="I13" s="27"/>
      <c r="J13" s="28"/>
      <c r="K13" s="27"/>
      <c r="L13" s="28"/>
      <c r="M13" s="27"/>
      <c r="N13" s="28"/>
      <c r="O13" s="27"/>
      <c r="P13" s="28"/>
      <c r="Q13" s="27">
        <f t="shared" ref="Q13" si="32">ROUNDDOWN(AK13,0)</f>
        <v>12</v>
      </c>
      <c r="R13" s="79">
        <f>ROUND((AK13-Q13)*12,0)</f>
        <v>2</v>
      </c>
      <c r="T13" s="21">
        <f>IF(G13="TO",0.5*(#REF!+#REF!),G13*12+H13)</f>
        <v>0</v>
      </c>
      <c r="U13" s="21">
        <f t="shared" si="3"/>
        <v>0</v>
      </c>
      <c r="V13" s="21">
        <f t="shared" ref="V13" si="33">K13*12+L13</f>
        <v>0</v>
      </c>
      <c r="W13" s="21">
        <f>IF(M13="TO",0.5*(#REF!+#REF!),M13*12+N13)</f>
        <v>0</v>
      </c>
      <c r="X13" s="21">
        <f>IF(O13="TO",0.5*(#REF!+#REF!),O13*12+P13)</f>
        <v>0</v>
      </c>
      <c r="Y13" s="21">
        <f>IF(Q13="TO",0.5*(#REF!+#REF!),Q13*12+R13)</f>
        <v>146</v>
      </c>
      <c r="AA13" s="11">
        <f t="shared" si="20"/>
        <v>4</v>
      </c>
      <c r="AB13" s="23">
        <f t="shared" si="5"/>
        <v>0</v>
      </c>
      <c r="AC13" s="23">
        <f t="shared" si="6"/>
        <v>0</v>
      </c>
      <c r="AD13" s="23">
        <f t="shared" si="7"/>
        <v>0</v>
      </c>
      <c r="AE13" s="23">
        <f t="shared" si="8"/>
        <v>0</v>
      </c>
      <c r="AF13" s="23">
        <f t="shared" si="21"/>
        <v>0</v>
      </c>
      <c r="AG13" s="23">
        <f t="shared" si="9"/>
        <v>146</v>
      </c>
      <c r="AH13" s="23">
        <f t="shared" si="10"/>
        <v>146</v>
      </c>
      <c r="AK13" s="61">
        <f>1.5+5+6+2/12-6/12</f>
        <v>12.166666666666666</v>
      </c>
      <c r="AL13" s="61"/>
      <c r="AM13" s="61"/>
    </row>
    <row r="14" spans="1:39" x14ac:dyDescent="0.25">
      <c r="A14" s="26" t="s">
        <v>188</v>
      </c>
      <c r="B14" s="26">
        <v>1</v>
      </c>
      <c r="C14" s="24">
        <f t="shared" si="0"/>
        <v>15</v>
      </c>
      <c r="D14" s="25">
        <f t="shared" si="1"/>
        <v>8</v>
      </c>
      <c r="E14" s="21">
        <f t="shared" si="2"/>
        <v>10</v>
      </c>
      <c r="F14" s="26" t="s">
        <v>20</v>
      </c>
      <c r="G14" s="27"/>
      <c r="H14" s="28"/>
      <c r="I14" s="27"/>
      <c r="J14" s="28"/>
      <c r="K14" s="27"/>
      <c r="L14" s="28"/>
      <c r="M14" s="27"/>
      <c r="N14" s="28"/>
      <c r="O14" s="27"/>
      <c r="P14" s="28"/>
      <c r="Q14" s="27">
        <f t="shared" ref="Q14" si="34">ROUNDDOWN(AK14,0)</f>
        <v>15</v>
      </c>
      <c r="R14" s="28">
        <f>ROUNDDOWN((AK14-Q14)*12,0)</f>
        <v>8</v>
      </c>
      <c r="T14" s="21">
        <f>IF(G14="TO",0.5*(#REF!+#REF!),G14*12+H14)</f>
        <v>0</v>
      </c>
      <c r="U14" s="21">
        <f t="shared" si="3"/>
        <v>0</v>
      </c>
      <c r="V14" s="21">
        <f t="shared" ref="V14" si="35">K14*12+L14</f>
        <v>0</v>
      </c>
      <c r="W14" s="21">
        <f>IF(M14="TO",0.5*(#REF!+#REF!),M14*12+N14)</f>
        <v>0</v>
      </c>
      <c r="X14" s="21">
        <f>IF(O14="TO",0.5*(#REF!+#REF!),O14*12+P14)</f>
        <v>0</v>
      </c>
      <c r="Y14" s="21">
        <f>IF(Q14="TO",0.5*(#REF!+#REF!),Q14*12+R14)</f>
        <v>188</v>
      </c>
      <c r="AA14" s="11">
        <f t="shared" ref="AA14" si="36">VALUE(MID(A14,3,1))</f>
        <v>4</v>
      </c>
      <c r="AB14" s="23">
        <f t="shared" si="5"/>
        <v>0</v>
      </c>
      <c r="AC14" s="23">
        <f t="shared" si="6"/>
        <v>0</v>
      </c>
      <c r="AD14" s="23">
        <f t="shared" si="7"/>
        <v>0</v>
      </c>
      <c r="AE14" s="23">
        <f t="shared" si="8"/>
        <v>0</v>
      </c>
      <c r="AF14" s="23">
        <f t="shared" si="21"/>
        <v>0</v>
      </c>
      <c r="AG14" s="23">
        <f t="shared" si="9"/>
        <v>188</v>
      </c>
      <c r="AH14" s="23">
        <f t="shared" si="10"/>
        <v>188</v>
      </c>
      <c r="AK14" s="61">
        <v>15.702</v>
      </c>
      <c r="AL14" s="61"/>
      <c r="AM14" s="61"/>
    </row>
    <row r="15" spans="1:39" x14ac:dyDescent="0.25">
      <c r="A15" s="26" t="s">
        <v>189</v>
      </c>
      <c r="B15" s="26">
        <v>1</v>
      </c>
      <c r="C15" s="24">
        <f t="shared" si="0"/>
        <v>15</v>
      </c>
      <c r="D15" s="25">
        <f t="shared" si="1"/>
        <v>6</v>
      </c>
      <c r="E15" s="21">
        <f t="shared" si="2"/>
        <v>10</v>
      </c>
      <c r="F15" s="26" t="s">
        <v>20</v>
      </c>
      <c r="G15" s="27"/>
      <c r="H15" s="28"/>
      <c r="I15" s="27"/>
      <c r="J15" s="28"/>
      <c r="K15" s="27"/>
      <c r="L15" s="28"/>
      <c r="M15" s="27"/>
      <c r="N15" s="28"/>
      <c r="O15" s="27"/>
      <c r="P15" s="28"/>
      <c r="Q15" s="27">
        <f t="shared" ref="Q15" si="37">ROUNDDOWN(AK15,0)</f>
        <v>15</v>
      </c>
      <c r="R15" s="28">
        <f>ROUNDDOWN((AK15-Q15)*12,0)</f>
        <v>6</v>
      </c>
      <c r="T15" s="21">
        <f>IF(G15="TO",0.5*(#REF!+#REF!),G15*12+H15)</f>
        <v>0</v>
      </c>
      <c r="U15" s="21">
        <f t="shared" si="3"/>
        <v>0</v>
      </c>
      <c r="V15" s="21">
        <f t="shared" ref="V15" si="38">K15*12+L15</f>
        <v>0</v>
      </c>
      <c r="W15" s="21">
        <f>IF(M15="TO",0.5*(#REF!+#REF!),M15*12+N15)</f>
        <v>0</v>
      </c>
      <c r="X15" s="21">
        <f>IF(O15="TO",0.5*(#REF!+#REF!),O15*12+P15)</f>
        <v>0</v>
      </c>
      <c r="Y15" s="21">
        <f>IF(Q15="TO",0.5*(#REF!+#REF!),Q15*12+R15)</f>
        <v>186</v>
      </c>
      <c r="AA15" s="11">
        <f t="shared" ref="AA15" si="39">VALUE(MID(A15,3,1))</f>
        <v>4</v>
      </c>
      <c r="AB15" s="23">
        <f t="shared" si="5"/>
        <v>0</v>
      </c>
      <c r="AC15" s="23">
        <f t="shared" si="6"/>
        <v>0</v>
      </c>
      <c r="AD15" s="23">
        <f t="shared" si="7"/>
        <v>0</v>
      </c>
      <c r="AE15" s="23">
        <f t="shared" si="8"/>
        <v>0</v>
      </c>
      <c r="AF15" s="23">
        <f t="shared" si="21"/>
        <v>0</v>
      </c>
      <c r="AG15" s="23">
        <f t="shared" si="9"/>
        <v>186</v>
      </c>
      <c r="AH15" s="23">
        <f t="shared" si="10"/>
        <v>186</v>
      </c>
      <c r="AK15" s="61">
        <v>15.542999999999999</v>
      </c>
      <c r="AL15" s="61"/>
      <c r="AM15" s="61"/>
    </row>
    <row r="16" spans="1:39" s="89" customFormat="1" x14ac:dyDescent="0.25">
      <c r="A16" s="78" t="s">
        <v>308</v>
      </c>
      <c r="B16" s="78">
        <v>1</v>
      </c>
      <c r="C16" s="81">
        <f t="shared" ref="C16" si="40">INT(AH16/12)</f>
        <v>13</v>
      </c>
      <c r="D16" s="82">
        <f t="shared" ref="D16" si="41">ROUNDDOWN(AH16-C16*12,0)</f>
        <v>8</v>
      </c>
      <c r="E16" s="85">
        <f t="shared" ref="E16" si="42">ROUND(B16*(C16+D16/12)*VLOOKUP(AA16,Rebars1,2),0)</f>
        <v>9</v>
      </c>
      <c r="F16" s="78" t="s">
        <v>20</v>
      </c>
      <c r="G16" s="80"/>
      <c r="H16" s="79"/>
      <c r="I16" s="80"/>
      <c r="J16" s="79"/>
      <c r="K16" s="80"/>
      <c r="L16" s="79"/>
      <c r="M16" s="80"/>
      <c r="N16" s="79"/>
      <c r="O16" s="80"/>
      <c r="P16" s="79"/>
      <c r="Q16" s="80">
        <f>13</f>
        <v>13</v>
      </c>
      <c r="R16" s="79">
        <f>8</f>
        <v>8</v>
      </c>
      <c r="S16" s="85"/>
      <c r="T16" s="85">
        <f>IF(G16="TO",0.5*(#REF!+#REF!),G16*12+H16)</f>
        <v>0</v>
      </c>
      <c r="U16" s="85">
        <f t="shared" ref="U16" si="43">I16*12+J16</f>
        <v>0</v>
      </c>
      <c r="V16" s="85">
        <f t="shared" ref="V16" si="44">K16*12+L16</f>
        <v>0</v>
      </c>
      <c r="W16" s="85">
        <f>IF(M16="TO",0.5*(#REF!+#REF!),M16*12+N16)</f>
        <v>0</v>
      </c>
      <c r="X16" s="85">
        <f>IF(O16="TO",0.5*(#REF!+#REF!),O16*12+P16)</f>
        <v>0</v>
      </c>
      <c r="Y16" s="85">
        <f>IF(Q16="TO",0.5*(#REF!+#REF!),Q16*12+R16)</f>
        <v>164</v>
      </c>
      <c r="Z16" s="86"/>
      <c r="AA16" s="87">
        <f t="shared" ref="AA16" si="45">VALUE(MID(A16,3,1))</f>
        <v>4</v>
      </c>
      <c r="AB16" s="88">
        <f t="shared" ref="AB16" si="46">IF(F16=$AB$4,U16+T16-VLOOKUP(AA16,Rebars2,3),0)</f>
        <v>0</v>
      </c>
      <c r="AC16" s="88">
        <f t="shared" ref="AC16" si="47">IF(F16=$AC$4,T16+U16+IF(V16=0,T16,V16)-2*VLOOKUP(AA16,Rebars2,3),0)</f>
        <v>0</v>
      </c>
      <c r="AD16" s="88">
        <f t="shared" ref="AD16" si="48">IF($F16=$AD$4,$T16+SQRT($U16^2+$V16^2)-VLOOKUP(AA16,Rebars2,4),0)</f>
        <v>0</v>
      </c>
      <c r="AE16" s="88">
        <f t="shared" ref="AE16" si="49">IF(F16=$AE$4,2*T16+U16+V16+W16-4*VLOOKUP(AA16,Rebars2,3),0)</f>
        <v>0</v>
      </c>
      <c r="AF16" s="88">
        <f t="shared" si="21"/>
        <v>0</v>
      </c>
      <c r="AG16" s="88">
        <f t="shared" ref="AG16" si="50">IF(F16=$AG$4,Y16,0)</f>
        <v>164</v>
      </c>
      <c r="AH16" s="88">
        <f t="shared" ref="AH16" si="51">SUM(AB16:AG16)</f>
        <v>164</v>
      </c>
      <c r="AK16" s="91"/>
      <c r="AL16" s="91"/>
      <c r="AM16" s="91"/>
    </row>
    <row r="17" spans="1:47" x14ac:dyDescent="0.25"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W17" s="11"/>
      <c r="X17" s="11"/>
      <c r="Y17" s="11"/>
      <c r="Z17"/>
      <c r="AB17" s="11"/>
      <c r="AC17" s="11"/>
      <c r="AG17" s="11"/>
      <c r="AH17" s="11"/>
      <c r="AK17" s="61"/>
    </row>
    <row r="18" spans="1:47" x14ac:dyDescent="0.25">
      <c r="A18" s="26" t="s">
        <v>171</v>
      </c>
      <c r="B18" s="78">
        <f>2*(2*(9+13))+2*(1+17+4+1)+2*(5+10+2+4)</f>
        <v>176</v>
      </c>
      <c r="C18" s="24">
        <f t="shared" ref="C18" si="52">INT(AH18/12)</f>
        <v>2</v>
      </c>
      <c r="D18" s="25">
        <f>ROUNDDOWN(AH18-C18*12,0)</f>
        <v>7</v>
      </c>
      <c r="E18" s="21">
        <f t="shared" ref="E18" si="53">ROUND(B18*(C18+D18/12)*VLOOKUP(AA18,Rebars1,2),0)</f>
        <v>474</v>
      </c>
      <c r="F18" s="26">
        <v>2</v>
      </c>
      <c r="G18" s="27">
        <v>1</v>
      </c>
      <c r="H18" s="28">
        <v>0</v>
      </c>
      <c r="I18" s="27">
        <v>0</v>
      </c>
      <c r="J18" s="28">
        <f>ROUNDDOWN(0.89*12,0)</f>
        <v>10</v>
      </c>
      <c r="K18" s="27">
        <v>1</v>
      </c>
      <c r="L18" s="28">
        <v>0</v>
      </c>
      <c r="M18" s="27"/>
      <c r="N18" s="28"/>
      <c r="O18" s="27"/>
      <c r="P18" s="28"/>
      <c r="Q18"/>
      <c r="R18"/>
      <c r="T18" s="21">
        <f>IF(G18="TO",0.5*(#REF!+#REF!),G18*12+H18)</f>
        <v>12</v>
      </c>
      <c r="U18" s="21">
        <f t="shared" ref="U18" si="54">I18*12+J18</f>
        <v>10</v>
      </c>
      <c r="V18" s="21">
        <f t="shared" si="12"/>
        <v>12</v>
      </c>
      <c r="W18" s="21">
        <f>IF(M18="TO",0.5*(#REF!+#REF!),M18*12+N18)</f>
        <v>0</v>
      </c>
      <c r="X18" s="21">
        <f>IF(O18="TO",0.5*(#REF!+#REF!),O18*12+P18)</f>
        <v>0</v>
      </c>
      <c r="Y18" s="21">
        <f>IF(Q18="TO",0.5*(#REF!+#REF!),Q18*12+R18)</f>
        <v>0</v>
      </c>
      <c r="AA18" s="11">
        <f>VALUE(MID(A18,3,1))</f>
        <v>5</v>
      </c>
      <c r="AB18" s="23">
        <f t="shared" ref="AB18" si="55">IF(F18=$AB$4,U18+T18-VLOOKUP(AA18,Rebars2,3),0)</f>
        <v>0</v>
      </c>
      <c r="AC18" s="23">
        <f t="shared" ref="AC18:AC29" si="56">IF(F18=$AC$4,T18+U18+IF(V18=0,T18,V18)-2*VLOOKUP(AA18,Rebars2,3),0)</f>
        <v>31</v>
      </c>
      <c r="AD18" s="23">
        <f t="shared" ref="AD18:AD29" si="57">IF($F18=$AD$4,$T18+SQRT($U18^2+$V18^2)-VLOOKUP(AA18,Rebars2,4),0)</f>
        <v>0</v>
      </c>
      <c r="AE18" s="23">
        <f t="shared" ref="AE18:AE29" si="58">IF(F18=$AE$4,2*T18+U18+V18+W18-4*VLOOKUP(AA18,Rebars2,3),0)</f>
        <v>0</v>
      </c>
      <c r="AF18" s="23">
        <f t="shared" ref="AF18:AF29" si="59">IF(F18=$AF$4,2*T18+U18+PI()*2*V18*(105+58/60+46.9/3600)/360,0)</f>
        <v>0</v>
      </c>
      <c r="AG18" s="23">
        <f t="shared" ref="AG18:AG29" si="60">IF(F18=$AG$4,Y18,0)</f>
        <v>0</v>
      </c>
      <c r="AH18" s="23">
        <f t="shared" ref="AH18:AH29" si="61">SUM(AB18:AG18)</f>
        <v>31</v>
      </c>
      <c r="AK18" s="61"/>
      <c r="AM18" s="61"/>
    </row>
    <row r="19" spans="1:47" x14ac:dyDescent="0.25">
      <c r="A19" s="26" t="s">
        <v>172</v>
      </c>
      <c r="B19" s="26">
        <f>(9*2)+4</f>
        <v>22</v>
      </c>
      <c r="C19" s="24">
        <f>INT(AH19/12)</f>
        <v>5</v>
      </c>
      <c r="D19" s="25">
        <f>ROUNDDOWN(AH19-C19*12,0)</f>
        <v>8</v>
      </c>
      <c r="E19" s="21">
        <f>ROUND(B19*(C19+D19/12)*VLOOKUP(AA19,Rebars1,2),0)</f>
        <v>130</v>
      </c>
      <c r="F19" s="26" t="s">
        <v>20</v>
      </c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>
        <v>5</v>
      </c>
      <c r="R19" s="79">
        <v>8</v>
      </c>
      <c r="T19" s="21">
        <f>IF(G19="TO",0.5*(#REF!+#REF!),G19*12+H19)</f>
        <v>0</v>
      </c>
      <c r="U19" s="21">
        <f>I19*12+J19</f>
        <v>0</v>
      </c>
      <c r="V19" s="21">
        <f t="shared" si="12"/>
        <v>0</v>
      </c>
      <c r="W19" s="21">
        <f>IF(M19="TO",0.5*(#REF!+#REF!),M19*12+N19)</f>
        <v>0</v>
      </c>
      <c r="X19" s="21">
        <f>IF(O19="TO",0.5*(#REF!+#REF!),O19*12+P19)</f>
        <v>0</v>
      </c>
      <c r="Y19" s="21">
        <f>IF(Q19="TO",0.5*(#REF!+#REF!),Q19*12+R19)</f>
        <v>68</v>
      </c>
      <c r="AA19" s="11">
        <f t="shared" ref="AA19:AA21" si="62">VALUE(MID(A19,3,1))</f>
        <v>5</v>
      </c>
      <c r="AB19" s="23">
        <f>IF(F19=$AB$4,U19+T19-VLOOKUP(AA19,Rebars2,3),0)</f>
        <v>0</v>
      </c>
      <c r="AC19" s="23">
        <f t="shared" si="56"/>
        <v>0</v>
      </c>
      <c r="AD19" s="23">
        <f t="shared" si="57"/>
        <v>0</v>
      </c>
      <c r="AE19" s="23">
        <f t="shared" si="58"/>
        <v>0</v>
      </c>
      <c r="AF19" s="23">
        <f t="shared" si="59"/>
        <v>0</v>
      </c>
      <c r="AG19" s="23">
        <f t="shared" si="60"/>
        <v>68</v>
      </c>
      <c r="AH19" s="23">
        <f t="shared" si="61"/>
        <v>68</v>
      </c>
      <c r="AK19" s="61"/>
      <c r="AL19" s="61"/>
      <c r="AM19" s="61"/>
    </row>
    <row r="20" spans="1:47" x14ac:dyDescent="0.25">
      <c r="A20" s="26" t="s">
        <v>173</v>
      </c>
      <c r="B20" s="78">
        <f>13*2+17+1</f>
        <v>44</v>
      </c>
      <c r="C20" s="24">
        <f>INT(AH20/12)</f>
        <v>7</v>
      </c>
      <c r="D20" s="25">
        <f>ROUNDDOWN(AH20-C20*12,0)</f>
        <v>0</v>
      </c>
      <c r="E20" s="21">
        <f>ROUND(B20*(C20+D20/12)*VLOOKUP(AA20,Rebars1,2),0)</f>
        <v>321</v>
      </c>
      <c r="F20" s="26" t="s">
        <v>20</v>
      </c>
      <c r="G20" s="27"/>
      <c r="H20" s="28"/>
      <c r="I20" s="27"/>
      <c r="J20" s="28"/>
      <c r="K20" s="27"/>
      <c r="L20" s="28"/>
      <c r="M20" s="27"/>
      <c r="N20" s="28"/>
      <c r="O20" s="27"/>
      <c r="P20" s="28"/>
      <c r="Q20" s="80">
        <f t="shared" ref="Q20" si="63">ROUNDDOWN(AK20,0)</f>
        <v>7</v>
      </c>
      <c r="R20" s="79">
        <f>ROUNDDOWN((AK20-Q20)*12,0)</f>
        <v>0</v>
      </c>
      <c r="T20" s="21">
        <f>IF(G20="TO",0.5*(#REF!+#REF!),G20*12+H20)</f>
        <v>0</v>
      </c>
      <c r="U20" s="21">
        <f>I20*12+J20</f>
        <v>0</v>
      </c>
      <c r="V20" s="21">
        <f t="shared" si="12"/>
        <v>0</v>
      </c>
      <c r="W20" s="21">
        <f>IF(M20="TO",0.5*(#REF!+#REF!),M20*12+N20)</f>
        <v>0</v>
      </c>
      <c r="X20" s="21">
        <f>IF(O20="TO",0.5*(#REF!+#REF!),O20*12+P20)</f>
        <v>0</v>
      </c>
      <c r="Y20" s="21">
        <f>IF(Q20="TO",0.5*(#REF!+#REF!),Q20*12+R20)</f>
        <v>84</v>
      </c>
      <c r="AA20" s="11">
        <f t="shared" si="62"/>
        <v>5</v>
      </c>
      <c r="AB20" s="23">
        <f>IF(F20=$AB$4,U20+T20-VLOOKUP(AA20,Rebars2,3),0)</f>
        <v>0</v>
      </c>
      <c r="AC20" s="23">
        <f t="shared" si="56"/>
        <v>0</v>
      </c>
      <c r="AD20" s="23">
        <f t="shared" si="57"/>
        <v>0</v>
      </c>
      <c r="AE20" s="23">
        <f t="shared" si="58"/>
        <v>0</v>
      </c>
      <c r="AF20" s="23">
        <f t="shared" si="59"/>
        <v>0</v>
      </c>
      <c r="AG20" s="23">
        <f t="shared" si="60"/>
        <v>84</v>
      </c>
      <c r="AH20" s="23">
        <f t="shared" si="61"/>
        <v>84</v>
      </c>
      <c r="AK20" s="61">
        <f>7</f>
        <v>7</v>
      </c>
      <c r="AL20" s="61"/>
      <c r="AM20" s="61"/>
    </row>
    <row r="21" spans="1:47" x14ac:dyDescent="0.25">
      <c r="A21" s="26" t="s">
        <v>174</v>
      </c>
      <c r="B21" s="26">
        <v>1</v>
      </c>
      <c r="C21" s="24">
        <f>INT(AH21/12)</f>
        <v>5</v>
      </c>
      <c r="D21" s="25">
        <f>ROUNDDOWN(AH21-C21*12,0)</f>
        <v>7</v>
      </c>
      <c r="E21" s="21">
        <f>ROUND(B21*(C21+D21/12)*VLOOKUP(AA21,Rebars1,2),0)</f>
        <v>6</v>
      </c>
      <c r="F21" s="26" t="s">
        <v>20</v>
      </c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27">
        <v>5</v>
      </c>
      <c r="R21" s="28">
        <v>7</v>
      </c>
      <c r="T21" s="21">
        <f>IF(G21="TO",0.5*(#REF!+#REF!),G21*12+H21)</f>
        <v>0</v>
      </c>
      <c r="U21" s="21">
        <f>I21*12+J21</f>
        <v>0</v>
      </c>
      <c r="V21" s="21">
        <f t="shared" si="12"/>
        <v>0</v>
      </c>
      <c r="W21" s="21">
        <f>IF(M21="TO",0.5*(#REF!+#REF!),M21*12+N21)</f>
        <v>0</v>
      </c>
      <c r="X21" s="21">
        <f>IF(O21="TO",0.5*(#REF!+#REF!),O21*12+P21)</f>
        <v>0</v>
      </c>
      <c r="Y21" s="21">
        <f>IF(Q21="TO",0.5*(#REF!+#REF!),Q21*12+R21)</f>
        <v>67</v>
      </c>
      <c r="AA21" s="11">
        <f t="shared" si="62"/>
        <v>5</v>
      </c>
      <c r="AB21" s="23">
        <f>IF(F21=$AB$4,U21+T21-VLOOKUP(AA21,Rebars2,3),0)</f>
        <v>0</v>
      </c>
      <c r="AC21" s="23">
        <f t="shared" si="56"/>
        <v>0</v>
      </c>
      <c r="AD21" s="23">
        <f t="shared" si="57"/>
        <v>0</v>
      </c>
      <c r="AE21" s="23">
        <f t="shared" si="58"/>
        <v>0</v>
      </c>
      <c r="AF21" s="23">
        <f t="shared" si="59"/>
        <v>0</v>
      </c>
      <c r="AG21" s="23">
        <f t="shared" si="60"/>
        <v>67</v>
      </c>
      <c r="AH21" s="23">
        <f t="shared" si="61"/>
        <v>67</v>
      </c>
      <c r="AK21" s="61"/>
      <c r="AL21" s="61"/>
      <c r="AM21" s="61"/>
    </row>
    <row r="22" spans="1:47" x14ac:dyDescent="0.25">
      <c r="A22" s="78" t="s">
        <v>175</v>
      </c>
      <c r="B22" s="78">
        <v>5</v>
      </c>
      <c r="C22" s="24">
        <f>INT(AH22/12)</f>
        <v>9</v>
      </c>
      <c r="D22" s="25">
        <f t="shared" ref="D22:D29" si="64">ROUNDDOWN(AH22-C22*12,0)</f>
        <v>6</v>
      </c>
      <c r="E22" s="21">
        <f>ROUND(B22*(C22+D22/12)*VLOOKUP(AA22,Rebars1,2),0)</f>
        <v>50</v>
      </c>
      <c r="F22" s="26" t="s">
        <v>20</v>
      </c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80">
        <f t="shared" ref="Q22" si="65">ROUNDDOWN(AK22,0)</f>
        <v>9</v>
      </c>
      <c r="R22" s="79">
        <f t="shared" ref="R22:R27" si="66">ROUNDDOWN((AK22-Q22)*12,0)</f>
        <v>6</v>
      </c>
      <c r="T22" s="21">
        <f>IF(G22="TO",0.5*(#REF!+#REF!),G22*12+H22)</f>
        <v>0</v>
      </c>
      <c r="U22" s="21">
        <f t="shared" ref="U22:U29" si="67">I22*12+J22</f>
        <v>0</v>
      </c>
      <c r="V22" s="21">
        <f t="shared" si="12"/>
        <v>0</v>
      </c>
      <c r="W22" s="21">
        <f>IF(M22="TO",0.5*(#REF!+#REF!),M22*12+N22)</f>
        <v>0</v>
      </c>
      <c r="X22" s="21">
        <f>IF(O22="TO",0.5*(#REF!+#REF!),O22*12+P22)</f>
        <v>0</v>
      </c>
      <c r="Y22" s="21">
        <f>IF(Q22="TO",0.5*(#REF!+#REF!),Q22*12+R22)</f>
        <v>114</v>
      </c>
      <c r="AA22" s="11">
        <f t="shared" ref="AA22" si="68">VALUE(MID(A22,3,1))</f>
        <v>5</v>
      </c>
      <c r="AB22" s="23">
        <f>IF(F22=$AB$4,U22+T22-VLOOKUP(AA22,Rebars2,3),0)</f>
        <v>0</v>
      </c>
      <c r="AC22" s="23">
        <f t="shared" si="56"/>
        <v>0</v>
      </c>
      <c r="AD22" s="23">
        <f t="shared" si="57"/>
        <v>0</v>
      </c>
      <c r="AE22" s="23">
        <f t="shared" si="58"/>
        <v>0</v>
      </c>
      <c r="AF22" s="23">
        <f t="shared" si="59"/>
        <v>0</v>
      </c>
      <c r="AG22" s="23">
        <f t="shared" si="60"/>
        <v>114</v>
      </c>
      <c r="AH22" s="23">
        <f t="shared" si="61"/>
        <v>114</v>
      </c>
      <c r="AK22" s="61">
        <v>9.5</v>
      </c>
      <c r="AL22" s="61"/>
      <c r="AM22" s="61"/>
    </row>
    <row r="23" spans="1:47" x14ac:dyDescent="0.25">
      <c r="B23" s="26">
        <v>1</v>
      </c>
      <c r="C23" s="24">
        <f t="shared" ref="C23" si="69">INT(AH23/12)</f>
        <v>6</v>
      </c>
      <c r="D23" s="25">
        <f>ROUNDDOWN(AH23-C23*12,0)</f>
        <v>11</v>
      </c>
      <c r="F23" s="30" t="str">
        <f>F24</f>
        <v>STR</v>
      </c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80">
        <f>6</f>
        <v>6</v>
      </c>
      <c r="R23" s="79">
        <f>11</f>
        <v>11</v>
      </c>
      <c r="T23" s="21">
        <f>IF(G24="TO",G23*12+H23,T24)</f>
        <v>0</v>
      </c>
      <c r="U23" s="21">
        <f>IF(I24="TO",I23*12+J23,U24)</f>
        <v>0</v>
      </c>
      <c r="V23" s="21">
        <f t="shared" ref="V23:V25" si="70">K23*12+L23</f>
        <v>0</v>
      </c>
      <c r="W23" s="21">
        <f>IF(M24="TO",M23*12+N23,W24)</f>
        <v>0</v>
      </c>
      <c r="X23" s="21">
        <f>IF(O24="TO",O23*12+P23,X24)</f>
        <v>0</v>
      </c>
      <c r="Y23" s="21">
        <f>IF(Q24="TO",Q23*12+R23,Y24)</f>
        <v>83</v>
      </c>
      <c r="AA23" s="11">
        <f>VALUE(MID(A24,3,1))</f>
        <v>5</v>
      </c>
      <c r="AB23" s="23">
        <f>IF(F23=$AB$4,T23+U23-VLOOKUP(AA23,Rebars2,3),0)</f>
        <v>0</v>
      </c>
      <c r="AC23" s="23">
        <f t="shared" ref="AC23:AC25" si="71">IF(F23=$AC$4,T23+U23+IF(V23=0,T23,V23)-2*VLOOKUP(AA23,Rebars2,3),0)</f>
        <v>0</v>
      </c>
      <c r="AD23" s="23">
        <f t="shared" ref="AD23:AD25" si="72">IF($F23=$AD$4,$T23+SQRT($U23^2+$V23^2)-VLOOKUP(AA23,Rebars2,4),0)</f>
        <v>0</v>
      </c>
      <c r="AE23" s="23">
        <f t="shared" ref="AE23:AE25" si="73">IF(F23=$AE$4,2*T23+U23+V23+W23-4*VLOOKUP(AA23,Rebars2,3),0)</f>
        <v>0</v>
      </c>
      <c r="AF23" s="23">
        <f t="shared" ref="AF23:AF25" si="74">IF(F23=$AF$4,2*T23+U23+PI()*2*V23*(105+58/60+46.9/3600)/360,0)</f>
        <v>0</v>
      </c>
      <c r="AG23" s="23">
        <f t="shared" ref="AG23:AG25" si="75">IF(F23=$AG$4,Y23,0)</f>
        <v>83</v>
      </c>
      <c r="AH23" s="23">
        <f t="shared" ref="AH23:AH25" si="76">SUM(AB23:AG23)</f>
        <v>83</v>
      </c>
      <c r="AK23" s="61"/>
    </row>
    <row r="24" spans="1:47" ht="15.75" customHeight="1" x14ac:dyDescent="0.25">
      <c r="A24" s="78" t="s">
        <v>176</v>
      </c>
      <c r="B24" s="11" t="s">
        <v>29</v>
      </c>
      <c r="C24" s="31" t="s">
        <v>30</v>
      </c>
      <c r="D24" s="32"/>
      <c r="E24" s="21">
        <f>ROUND(B23*B25*0.5*(C23+D23/12+C25+D25/12)*VLOOKUP(AA24,Rebars1,2),0)</f>
        <v>88</v>
      </c>
      <c r="F24" s="11" t="s">
        <v>20</v>
      </c>
      <c r="G24" s="27"/>
      <c r="H24" s="28"/>
      <c r="I24" s="27"/>
      <c r="J24" s="28"/>
      <c r="K24" s="27"/>
      <c r="L24" s="28"/>
      <c r="M24" s="27"/>
      <c r="N24" s="28"/>
      <c r="O24" s="27"/>
      <c r="P24" s="28"/>
      <c r="Q24" s="80" t="s">
        <v>30</v>
      </c>
      <c r="R24" s="79"/>
      <c r="S24" s="23">
        <f>(Y25-Y23)/(B25-1)</f>
        <v>4</v>
      </c>
      <c r="T24" s="21">
        <f>IF(G24="TO",0.5*(T23+T25),G24*12+H24)</f>
        <v>0</v>
      </c>
      <c r="U24" s="21">
        <f>IF(I24="TO",0.5*(U23+U25),I24*12+J24)</f>
        <v>0</v>
      </c>
      <c r="V24" s="21">
        <f t="shared" si="70"/>
        <v>0</v>
      </c>
      <c r="W24" s="21">
        <f>IF(M24="TO",0.5*(W23+W25),M24*12+N24)</f>
        <v>0</v>
      </c>
      <c r="X24" s="21">
        <f>IF(O24="TO",0.5*(X23+X25),O24*12+P24)</f>
        <v>0</v>
      </c>
      <c r="Y24" s="21">
        <f>IF(Q24="TO",0.5*(Y23+Y25),Q24*12+R24)</f>
        <v>101</v>
      </c>
      <c r="AA24" s="11">
        <f t="shared" ref="AA24" si="77">VALUE(MID(A24,3,1))</f>
        <v>5</v>
      </c>
      <c r="AB24" s="23">
        <f>IF(F24=$AB$4,T24+U24-VLOOKUP(AA24,Rebars2,3),0)</f>
        <v>0</v>
      </c>
      <c r="AC24" s="23">
        <f t="shared" si="71"/>
        <v>0</v>
      </c>
      <c r="AD24" s="23">
        <f t="shared" si="72"/>
        <v>0</v>
      </c>
      <c r="AE24" s="23">
        <f t="shared" si="73"/>
        <v>0</v>
      </c>
      <c r="AF24" s="23">
        <f t="shared" si="74"/>
        <v>0</v>
      </c>
      <c r="AG24" s="23">
        <f t="shared" si="75"/>
        <v>101</v>
      </c>
      <c r="AH24" s="23">
        <f t="shared" si="76"/>
        <v>101</v>
      </c>
      <c r="AK24" s="61"/>
    </row>
    <row r="25" spans="1:47" x14ac:dyDescent="0.25">
      <c r="B25" s="78">
        <v>10</v>
      </c>
      <c r="C25" s="24">
        <f t="shared" ref="C25" si="78">INT(AH25/12)</f>
        <v>9</v>
      </c>
      <c r="D25" s="25">
        <f t="shared" ref="D25" si="79">ROUNDDOWN(AH25-C25*12,0)</f>
        <v>11</v>
      </c>
      <c r="F25" s="30" t="str">
        <f>F24</f>
        <v>STR</v>
      </c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80">
        <f>9</f>
        <v>9</v>
      </c>
      <c r="R25" s="79">
        <f>11</f>
        <v>11</v>
      </c>
      <c r="T25" s="21">
        <f>IF(G24="TO",G25*12+H25,T24)</f>
        <v>0</v>
      </c>
      <c r="U25" s="21">
        <f>IF(I24="TO",I25*12+J25,U24)</f>
        <v>0</v>
      </c>
      <c r="V25" s="21">
        <f t="shared" si="70"/>
        <v>0</v>
      </c>
      <c r="W25" s="21">
        <f>IF(M24="TO",M25*12+N25,W24)</f>
        <v>0</v>
      </c>
      <c r="X25" s="21">
        <f>IF(O24="TO",O25*12+P25,X24)</f>
        <v>0</v>
      </c>
      <c r="Y25" s="21">
        <f>IF(Q24="TO",Q25*12+R25,Y24)</f>
        <v>119</v>
      </c>
      <c r="AA25" s="11">
        <f>VALUE(MID(A24,3,1))</f>
        <v>5</v>
      </c>
      <c r="AB25" s="23">
        <f>IF(F25=$AB$4,T25+U25-VLOOKUP(AA25,Rebars2,3),0)</f>
        <v>0</v>
      </c>
      <c r="AC25" s="23">
        <f t="shared" si="71"/>
        <v>0</v>
      </c>
      <c r="AD25" s="23">
        <f t="shared" si="72"/>
        <v>0</v>
      </c>
      <c r="AE25" s="23">
        <f t="shared" si="73"/>
        <v>0</v>
      </c>
      <c r="AF25" s="23">
        <f t="shared" si="74"/>
        <v>0</v>
      </c>
      <c r="AG25" s="23">
        <f t="shared" si="75"/>
        <v>119</v>
      </c>
      <c r="AH25" s="23">
        <f t="shared" si="76"/>
        <v>119</v>
      </c>
      <c r="AK25" s="61"/>
    </row>
    <row r="26" spans="1:47" x14ac:dyDescent="0.25">
      <c r="A26" s="26" t="s">
        <v>177</v>
      </c>
      <c r="B26" s="26">
        <v>1</v>
      </c>
      <c r="C26" s="24">
        <f>INT(AH26/12)</f>
        <v>5</v>
      </c>
      <c r="D26" s="25">
        <f t="shared" si="64"/>
        <v>3</v>
      </c>
      <c r="E26" s="21">
        <f>ROUND(B26*(C26+D26/12)*VLOOKUP(AA26,Rebars1,2),0)</f>
        <v>5</v>
      </c>
      <c r="F26" s="26" t="s">
        <v>20</v>
      </c>
      <c r="G26" s="27"/>
      <c r="H26" s="28"/>
      <c r="I26" s="27"/>
      <c r="J26" s="28"/>
      <c r="K26" s="27"/>
      <c r="L26" s="28"/>
      <c r="M26" s="27"/>
      <c r="N26" s="28"/>
      <c r="O26" s="27"/>
      <c r="P26" s="28"/>
      <c r="Q26" s="80">
        <f t="shared" ref="Q26:Q27" si="80">ROUNDDOWN(AK26,0)</f>
        <v>5</v>
      </c>
      <c r="R26" s="79">
        <f t="shared" si="66"/>
        <v>3</v>
      </c>
      <c r="T26" s="21">
        <f>IF(G26="TO",0.5*(#REF!+#REF!),G26*12+H26)</f>
        <v>0</v>
      </c>
      <c r="U26" s="21">
        <f t="shared" si="67"/>
        <v>0</v>
      </c>
      <c r="V26" s="21">
        <f t="shared" si="12"/>
        <v>0</v>
      </c>
      <c r="W26" s="21">
        <f>IF(M26="TO",0.5*(#REF!+#REF!),M26*12+N26)</f>
        <v>0</v>
      </c>
      <c r="X26" s="21">
        <f>IF(O26="TO",0.5*(#REF!+#REF!),O26*12+P26)</f>
        <v>0</v>
      </c>
      <c r="Y26" s="21">
        <f>IF(Q26="TO",0.5*(#REF!+#REF!),Q26*12+R26)</f>
        <v>63</v>
      </c>
      <c r="AA26" s="11">
        <f t="shared" ref="AA26:AA28" si="81">VALUE(MID(A26,3,1))</f>
        <v>5</v>
      </c>
      <c r="AB26" s="23">
        <f>IF(F26=$AB$4,U26+T26-VLOOKUP(AA26,Rebars2,3),0)</f>
        <v>0</v>
      </c>
      <c r="AC26" s="23">
        <f t="shared" si="56"/>
        <v>0</v>
      </c>
      <c r="AD26" s="23">
        <f t="shared" si="57"/>
        <v>0</v>
      </c>
      <c r="AE26" s="23">
        <f t="shared" si="58"/>
        <v>0</v>
      </c>
      <c r="AF26" s="23">
        <f t="shared" si="59"/>
        <v>0</v>
      </c>
      <c r="AG26" s="23">
        <f t="shared" si="60"/>
        <v>63</v>
      </c>
      <c r="AH26" s="23">
        <f t="shared" si="61"/>
        <v>63</v>
      </c>
      <c r="AK26" s="61">
        <v>5.25</v>
      </c>
      <c r="AL26" s="61"/>
      <c r="AM26" s="61"/>
    </row>
    <row r="27" spans="1:47" x14ac:dyDescent="0.25">
      <c r="A27" s="26" t="s">
        <v>178</v>
      </c>
      <c r="B27" s="26">
        <v>1</v>
      </c>
      <c r="C27" s="24">
        <f>INT(AH27/12)</f>
        <v>4</v>
      </c>
      <c r="D27" s="25">
        <f t="shared" si="64"/>
        <v>11</v>
      </c>
      <c r="E27" s="21">
        <f>ROUND(B27*(C27+D27/12)*VLOOKUP(AA27,Rebars1,2),0)</f>
        <v>5</v>
      </c>
      <c r="F27" s="26" t="s">
        <v>20</v>
      </c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80">
        <f t="shared" si="80"/>
        <v>4</v>
      </c>
      <c r="R27" s="79">
        <f t="shared" si="66"/>
        <v>11</v>
      </c>
      <c r="T27" s="21">
        <f>IF(G27="TO",0.5*(#REF!+#REF!),G27*12+H27)</f>
        <v>0</v>
      </c>
      <c r="U27" s="21">
        <f t="shared" si="67"/>
        <v>0</v>
      </c>
      <c r="V27" s="21">
        <f t="shared" si="12"/>
        <v>0</v>
      </c>
      <c r="W27" s="21">
        <f>IF(M27="TO",0.5*(#REF!+#REF!),M27*12+N27)</f>
        <v>0</v>
      </c>
      <c r="X27" s="21">
        <f>IF(O27="TO",0.5*(#REF!+#REF!),O27*12+P27)</f>
        <v>0</v>
      </c>
      <c r="Y27" s="21">
        <f>IF(Q27="TO",0.5*(#REF!+#REF!),Q27*12+R27)</f>
        <v>59</v>
      </c>
      <c r="AA27" s="11">
        <f t="shared" si="81"/>
        <v>5</v>
      </c>
      <c r="AB27" s="23">
        <f>IF(F27=$AB$4,U27+T27-VLOOKUP(AA27,Rebars2,3),0)</f>
        <v>0</v>
      </c>
      <c r="AC27" s="23">
        <f t="shared" si="56"/>
        <v>0</v>
      </c>
      <c r="AD27" s="23">
        <f t="shared" si="57"/>
        <v>0</v>
      </c>
      <c r="AE27" s="23">
        <f t="shared" si="58"/>
        <v>0</v>
      </c>
      <c r="AF27" s="23">
        <f t="shared" si="59"/>
        <v>0</v>
      </c>
      <c r="AG27" s="23">
        <f t="shared" si="60"/>
        <v>59</v>
      </c>
      <c r="AH27" s="23">
        <f t="shared" si="61"/>
        <v>59</v>
      </c>
      <c r="AK27" s="61">
        <v>4.9166699999999999</v>
      </c>
      <c r="AL27" s="61"/>
      <c r="AM27" s="61"/>
    </row>
    <row r="28" spans="1:47" x14ac:dyDescent="0.25">
      <c r="A28" s="26" t="s">
        <v>179</v>
      </c>
      <c r="B28" s="26">
        <v>1</v>
      </c>
      <c r="C28" s="24">
        <f>INT(AH28/12)</f>
        <v>4</v>
      </c>
      <c r="D28" s="25">
        <f t="shared" si="64"/>
        <v>7</v>
      </c>
      <c r="E28" s="21">
        <f>ROUND(B28*(C28+D28/12)*VLOOKUP(AA28,Rebars1,2),0)</f>
        <v>5</v>
      </c>
      <c r="F28" s="26" t="s">
        <v>20</v>
      </c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80">
        <v>4</v>
      </c>
      <c r="R28" s="79">
        <v>7</v>
      </c>
      <c r="T28" s="21">
        <f>IF(G28="TO",0.5*(#REF!+#REF!),G28*12+H28)</f>
        <v>0</v>
      </c>
      <c r="U28" s="21">
        <f t="shared" si="67"/>
        <v>0</v>
      </c>
      <c r="V28" s="21">
        <f t="shared" si="12"/>
        <v>0</v>
      </c>
      <c r="W28" s="21">
        <f>IF(M28="TO",0.5*(#REF!+#REF!),M28*12+N28)</f>
        <v>0</v>
      </c>
      <c r="X28" s="21">
        <f>IF(O28="TO",0.5*(#REF!+#REF!),O28*12+P28)</f>
        <v>0</v>
      </c>
      <c r="Y28" s="21">
        <f>IF(Q28="TO",0.5*(#REF!+#REF!),Q28*12+R28)</f>
        <v>55</v>
      </c>
      <c r="AA28" s="11">
        <f t="shared" si="81"/>
        <v>5</v>
      </c>
      <c r="AB28" s="23">
        <f>IF(F28=$AB$4,U28+T28-VLOOKUP(AA28,Rebars2,3),0)</f>
        <v>0</v>
      </c>
      <c r="AC28" s="23">
        <f t="shared" si="56"/>
        <v>0</v>
      </c>
      <c r="AD28" s="23">
        <f t="shared" si="57"/>
        <v>0</v>
      </c>
      <c r="AE28" s="23">
        <f t="shared" si="58"/>
        <v>0</v>
      </c>
      <c r="AF28" s="23">
        <f t="shared" si="59"/>
        <v>0</v>
      </c>
      <c r="AG28" s="23">
        <f t="shared" si="60"/>
        <v>55</v>
      </c>
      <c r="AH28" s="23">
        <f t="shared" si="61"/>
        <v>55</v>
      </c>
      <c r="AK28" s="61">
        <v>4.5833300000000001</v>
      </c>
      <c r="AL28" s="61"/>
      <c r="AM28" s="61"/>
    </row>
    <row r="29" spans="1:47" x14ac:dyDescent="0.25">
      <c r="A29" s="26" t="s">
        <v>180</v>
      </c>
      <c r="B29" s="26">
        <v>1</v>
      </c>
      <c r="C29" s="24">
        <f>INT(AH29/12)</f>
        <v>13</v>
      </c>
      <c r="D29" s="25">
        <f t="shared" si="64"/>
        <v>0</v>
      </c>
      <c r="E29" s="21">
        <f>ROUND(B29*(C29+D29/12)*VLOOKUP(AA29,Rebars1,2),0)</f>
        <v>14</v>
      </c>
      <c r="F29" s="26" t="s">
        <v>20</v>
      </c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80">
        <v>13</v>
      </c>
      <c r="R29" s="79">
        <v>0</v>
      </c>
      <c r="T29" s="21">
        <f>IF(G29="TO",0.5*(#REF!+#REF!),G29*12+H29)</f>
        <v>0</v>
      </c>
      <c r="U29" s="21">
        <f t="shared" si="67"/>
        <v>0</v>
      </c>
      <c r="V29" s="21">
        <f t="shared" si="12"/>
        <v>0</v>
      </c>
      <c r="W29" s="21">
        <f>IF(M29="TO",0.5*(#REF!+#REF!),M29*12+N29)</f>
        <v>0</v>
      </c>
      <c r="X29" s="21">
        <f>IF(O29="TO",0.5*(#REF!+#REF!),O29*12+P29)</f>
        <v>0</v>
      </c>
      <c r="Y29" s="21">
        <f>IF(Q29="TO",0.5*(#REF!+#REF!),Q29*12+R29)</f>
        <v>156</v>
      </c>
      <c r="AA29" s="11">
        <f t="shared" ref="AA29" si="82">VALUE(MID(A29,3,1))</f>
        <v>5</v>
      </c>
      <c r="AB29" s="23">
        <f>IF(F29=$AB$4,U29+T29-VLOOKUP(AA29,Rebars2,3),0)</f>
        <v>0</v>
      </c>
      <c r="AC29" s="23">
        <f t="shared" si="56"/>
        <v>0</v>
      </c>
      <c r="AD29" s="23">
        <f t="shared" si="57"/>
        <v>0</v>
      </c>
      <c r="AE29" s="23">
        <f t="shared" si="58"/>
        <v>0</v>
      </c>
      <c r="AF29" s="23">
        <f t="shared" si="59"/>
        <v>0</v>
      </c>
      <c r="AG29" s="23">
        <f t="shared" si="60"/>
        <v>156</v>
      </c>
      <c r="AH29" s="23">
        <f t="shared" si="61"/>
        <v>156</v>
      </c>
      <c r="AK29" s="61">
        <v>13</v>
      </c>
      <c r="AL29" s="61"/>
      <c r="AM29" s="61"/>
    </row>
    <row r="30" spans="1:47" x14ac:dyDescent="0.25">
      <c r="A30" s="26"/>
      <c r="B30" s="26"/>
      <c r="C30" s="24"/>
      <c r="D30" s="25"/>
      <c r="F30" s="26"/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/>
      <c r="R30" s="28"/>
      <c r="AK30" s="61"/>
      <c r="AL30" s="61"/>
      <c r="AM30" s="61"/>
    </row>
    <row r="31" spans="1:47" x14ac:dyDescent="0.25">
      <c r="C31" s="49" t="s">
        <v>21</v>
      </c>
      <c r="D31" s="55"/>
      <c r="E31" s="49">
        <f>SUM(E6:E30)</f>
        <v>1537</v>
      </c>
      <c r="F31" s="11" t="s">
        <v>22</v>
      </c>
      <c r="H31" s="41"/>
      <c r="J31" s="41"/>
      <c r="L31" s="58"/>
      <c r="N31" s="41"/>
      <c r="P31" s="41"/>
      <c r="R31" s="41"/>
      <c r="V31" s="41"/>
      <c r="Y31" s="43"/>
      <c r="AK31" s="61"/>
    </row>
    <row r="32" spans="1:47" s="37" customFormat="1" x14ac:dyDescent="0.25">
      <c r="A32" s="11"/>
      <c r="B32" s="11"/>
      <c r="C32" s="49"/>
      <c r="D32" s="49"/>
      <c r="E32" s="21"/>
      <c r="F32" s="11"/>
      <c r="G32" s="21"/>
      <c r="H32" s="27"/>
      <c r="I32" s="28"/>
      <c r="J32" s="27"/>
      <c r="K32" s="28"/>
      <c r="L32" s="59"/>
      <c r="M32" s="28"/>
      <c r="N32" s="27"/>
      <c r="O32" s="54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2"/>
      <c r="AA32" s="11"/>
      <c r="AB32" s="23"/>
      <c r="AC32" s="23"/>
      <c r="AD32" s="23"/>
      <c r="AE32" s="23"/>
      <c r="AF32" s="23"/>
      <c r="AG32" s="23"/>
      <c r="AH32" s="23"/>
      <c r="AI32"/>
      <c r="AJ32"/>
      <c r="AK32"/>
      <c r="AL32"/>
      <c r="AM32"/>
      <c r="AN32"/>
      <c r="AO32"/>
      <c r="AP32"/>
      <c r="AQ32"/>
      <c r="AR32"/>
      <c r="AS32"/>
      <c r="AT32"/>
      <c r="AU32"/>
    </row>
    <row r="34" spans="1:47" x14ac:dyDescent="0.25">
      <c r="A34" s="38" t="s">
        <v>35</v>
      </c>
      <c r="B34" s="33"/>
      <c r="C34" s="34"/>
      <c r="D34" s="34"/>
      <c r="E34" s="34"/>
      <c r="F34" s="33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5"/>
      <c r="AA34" s="33"/>
      <c r="AB34" s="36"/>
      <c r="AC34" s="36"/>
      <c r="AE34" s="36"/>
      <c r="AF34" s="36"/>
      <c r="AG34" s="36"/>
      <c r="AH34" s="36"/>
      <c r="AI34" s="37"/>
    </row>
    <row r="35" spans="1:47" x14ac:dyDescent="0.25">
      <c r="B35" s="26">
        <v>1</v>
      </c>
      <c r="C35" s="24">
        <f t="shared" ref="C35" si="83">INT(AH35/12)</f>
        <v>0</v>
      </c>
      <c r="D35" s="25">
        <f>ROUNDDOWN(AH35-C35*12,0)</f>
        <v>0</v>
      </c>
      <c r="F35" s="30" t="str">
        <f>F36</f>
        <v>STR</v>
      </c>
      <c r="G35" s="27"/>
      <c r="H35" s="28"/>
      <c r="I35" s="27"/>
      <c r="J35" s="28"/>
      <c r="K35" s="27"/>
      <c r="L35" s="28"/>
      <c r="M35" s="27"/>
      <c r="N35" s="28"/>
      <c r="O35" s="27"/>
      <c r="P35" s="28"/>
      <c r="Q35" s="28"/>
      <c r="R35" s="28">
        <v>0</v>
      </c>
      <c r="T35" s="21">
        <f>IF(G36="TO",G35*12+H35,T36)</f>
        <v>0</v>
      </c>
      <c r="U35" s="21">
        <f>IF(I36="TO",I35*12+J35,U36)</f>
        <v>0</v>
      </c>
      <c r="V35" s="21">
        <f>IF(K36="TO",K35*12+L35,V36)</f>
        <v>0</v>
      </c>
      <c r="W35" s="21">
        <f>IF(M36="TO",M35*12+N35,W36)</f>
        <v>0</v>
      </c>
      <c r="X35" s="21">
        <f>IF(O36="TO",O35*12+P35,X36)</f>
        <v>0</v>
      </c>
      <c r="Y35" s="21">
        <f>IF(Q36="TO",Q35*12+R35,Y36)</f>
        <v>0</v>
      </c>
      <c r="AA35" s="11">
        <f>AA36</f>
        <v>5</v>
      </c>
      <c r="AB35" s="23">
        <f>IF(F35=$AB$4,T35+U35-VLOOKUP(AA35,Rebars2,3),0)</f>
        <v>0</v>
      </c>
      <c r="AC35" s="23">
        <f>IF(F35=$AC$4,T35+U35+IF(V35=0,T35,V35)-2*VLOOKUP(AA35,Rebars2,3),0)</f>
        <v>0</v>
      </c>
      <c r="AG35" s="23">
        <f>IF(F35=$AG$4,Y35,0)</f>
        <v>0</v>
      </c>
      <c r="AH35" s="23">
        <f>SUM(AB35:AG35)</f>
        <v>0</v>
      </c>
    </row>
    <row r="36" spans="1:47" s="37" customFormat="1" x14ac:dyDescent="0.25">
      <c r="A36" s="11" t="s">
        <v>39</v>
      </c>
      <c r="B36" s="11" t="s">
        <v>29</v>
      </c>
      <c r="C36" s="31" t="s">
        <v>30</v>
      </c>
      <c r="D36" s="32"/>
      <c r="E36" s="21">
        <f>ROUND(B35*B37*0.5*(C35+D35/12+C37+D37/12)*VLOOKUP(AA36,Rebars1,2),0)</f>
        <v>70</v>
      </c>
      <c r="F36" s="11" t="s">
        <v>20</v>
      </c>
      <c r="G36" s="27"/>
      <c r="H36" s="28"/>
      <c r="I36" s="27"/>
      <c r="J36" s="28"/>
      <c r="K36" s="27"/>
      <c r="L36" s="28"/>
      <c r="M36" s="27"/>
      <c r="N36" s="28"/>
      <c r="O36" s="27"/>
      <c r="P36" s="28"/>
      <c r="Q36" s="27" t="s">
        <v>30</v>
      </c>
      <c r="R36" s="28"/>
      <c r="S36" s="23">
        <f>(Y37-Y35)/(B37-1)</f>
        <v>22.5</v>
      </c>
      <c r="T36" s="21">
        <f>IF(G36="TO",0.5*(T35+T37),G36*12+H36)</f>
        <v>0</v>
      </c>
      <c r="U36" s="21">
        <f>IF(I36="TO",0.5*(U35+U37),I36*12+J36)</f>
        <v>0</v>
      </c>
      <c r="V36" s="21">
        <f>IF(K36="TO",0.5*(V35+V37),K36*12+L36)</f>
        <v>0</v>
      </c>
      <c r="W36" s="21">
        <f>IF(M36="TO",0.5*(W35+W37),M36*12+N36)</f>
        <v>0</v>
      </c>
      <c r="X36" s="21">
        <f>IF(O36="TO",0.5*(X35+X37),O36*12+P36)</f>
        <v>0</v>
      </c>
      <c r="Y36" s="21">
        <f>IF(Q36="TO",0.5*(Y35+Y37),Q36*12+R36)</f>
        <v>90</v>
      </c>
      <c r="Z36" s="22"/>
      <c r="AA36" s="11">
        <f t="shared" ref="AA36" si="84">VALUE(MID(A36,2,1))</f>
        <v>5</v>
      </c>
      <c r="AB36" s="23">
        <f>IF(F36=$AB$4,T36+U36-VLOOKUP(AA36,Rebars2,3),0)</f>
        <v>0</v>
      </c>
      <c r="AC36" s="23">
        <f>IF(F36=$AC$4,T36+U36+IF(V36=0,T36,V36)-2*VLOOKUP(AA36,Rebars2,3),0)</f>
        <v>0</v>
      </c>
      <c r="AD36" s="23"/>
      <c r="AE36" s="23"/>
      <c r="AF36" s="23"/>
      <c r="AG36" s="23">
        <f>IF(F36=$AG$4,Y36,0)</f>
        <v>90</v>
      </c>
      <c r="AH36" s="23">
        <f>SUM(AB36:AG36)</f>
        <v>90</v>
      </c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x14ac:dyDescent="0.25">
      <c r="B37" s="26">
        <v>9</v>
      </c>
      <c r="C37" s="24">
        <f t="shared" ref="C37" si="85">INT(AH37/12)</f>
        <v>15</v>
      </c>
      <c r="D37" s="25">
        <f>ROUNDDOWN(AH37-C37*12,0)</f>
        <v>0</v>
      </c>
      <c r="F37" s="30" t="str">
        <f>F36</f>
        <v>STR</v>
      </c>
      <c r="G37" s="27"/>
      <c r="H37" s="28"/>
      <c r="I37" s="27"/>
      <c r="J37" s="28"/>
      <c r="K37" s="27"/>
      <c r="L37" s="28"/>
      <c r="M37" s="27"/>
      <c r="N37" s="28"/>
      <c r="O37" s="27"/>
      <c r="P37" s="28"/>
      <c r="Q37" s="27">
        <v>15</v>
      </c>
      <c r="R37" s="28">
        <v>0</v>
      </c>
      <c r="T37" s="21">
        <f>IF(G36="TO",G37*12+H37,T36)</f>
        <v>0</v>
      </c>
      <c r="U37" s="21">
        <f>IF(I36="TO",I37*12+J37,U36)</f>
        <v>0</v>
      </c>
      <c r="V37" s="21">
        <f>IF(K36="TO",K37*12+L37,V36)</f>
        <v>0</v>
      </c>
      <c r="W37" s="21">
        <f>IF(M36="TO",M37*12+N37,W36)</f>
        <v>0</v>
      </c>
      <c r="X37" s="21">
        <f>IF(O36="TO",O37*12+P37,X36)</f>
        <v>0</v>
      </c>
      <c r="Y37" s="21">
        <f>IF(Q36="TO",Q37*12+R37,Y36)</f>
        <v>180</v>
      </c>
      <c r="AA37" s="11">
        <f>AA36</f>
        <v>5</v>
      </c>
      <c r="AB37" s="23">
        <f>IF(F37=$AB$4,T37+U37-VLOOKUP(AA37,Rebars2,3),0)</f>
        <v>0</v>
      </c>
      <c r="AC37" s="23">
        <f>IF(F37=$AC$4,T37+U37+IF(V37=0,T37,V37)-2*VLOOKUP(AA37,Rebars2,3),0)</f>
        <v>0</v>
      </c>
      <c r="AG37" s="23">
        <f>IF(F37=$AG$4,Y37,0)</f>
        <v>180</v>
      </c>
      <c r="AH37" s="23">
        <f>SUM(AB37:AG37)</f>
        <v>180</v>
      </c>
    </row>
    <row r="38" spans="1:47" x14ac:dyDescent="0.25">
      <c r="A38" s="38" t="s">
        <v>37</v>
      </c>
      <c r="B38" s="33"/>
      <c r="C38" s="34"/>
      <c r="D38" s="34"/>
      <c r="E38" s="34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5"/>
      <c r="AA38" s="33"/>
      <c r="AB38" s="36"/>
      <c r="AC38" s="36"/>
      <c r="AE38" s="36"/>
      <c r="AF38" s="36"/>
      <c r="AG38" s="36"/>
      <c r="AH38" s="36"/>
      <c r="AI38" s="37"/>
    </row>
    <row r="39" spans="1:47" x14ac:dyDescent="0.25">
      <c r="B39" s="26">
        <v>1</v>
      </c>
      <c r="C39" s="24">
        <f t="shared" ref="C39" si="86">INT(AH39/12)</f>
        <v>9</v>
      </c>
      <c r="D39" s="25">
        <f>ROUNDDOWN(AH39-C39*12,0)</f>
        <v>5</v>
      </c>
      <c r="F39" s="30">
        <f>F40</f>
        <v>2</v>
      </c>
      <c r="G39" s="27">
        <v>4</v>
      </c>
      <c r="H39" s="28">
        <v>0</v>
      </c>
      <c r="I39" s="27"/>
      <c r="J39" s="28"/>
      <c r="K39" s="27"/>
      <c r="L39" s="28"/>
      <c r="M39" s="27"/>
      <c r="N39" s="28"/>
      <c r="O39" s="27"/>
      <c r="P39" s="28"/>
      <c r="Q39" s="27"/>
      <c r="R39" s="28"/>
      <c r="T39" s="21">
        <f>IF(G40="TO",G39*12+H39,T40)</f>
        <v>48</v>
      </c>
      <c r="U39" s="21">
        <f>IF(I40="TO",I39*12+J39,U40)</f>
        <v>20</v>
      </c>
      <c r="V39" s="21">
        <f>IF(K40="TO",K39*12+L39,V40)</f>
        <v>0</v>
      </c>
      <c r="W39" s="21">
        <f>IF(M40="TO",M39*12+N39,W40)</f>
        <v>0</v>
      </c>
      <c r="X39" s="21">
        <f>IF(O40="TO",O39*12+P39,X40)</f>
        <v>0</v>
      </c>
      <c r="Y39" s="21">
        <f>IF(Q40="TO",Q39*12+R39,Y40)</f>
        <v>0</v>
      </c>
      <c r="AA39" s="11">
        <f>AA40</f>
        <v>5</v>
      </c>
      <c r="AB39" s="23">
        <f>IF(F39=$AB$4,T39+U39-VLOOKUP(AA39,Rebars2,3),0)</f>
        <v>0</v>
      </c>
      <c r="AC39" s="23">
        <f>IF(F39=$AC$4,T39+U39+IF(V39=0,T39,V39)-2*VLOOKUP(AA39,Rebars2,3),0)</f>
        <v>113</v>
      </c>
      <c r="AG39" s="23">
        <f>IF(F39=$AG$4,Y39,0)</f>
        <v>0</v>
      </c>
      <c r="AH39" s="23">
        <f>SUM(AB39:AG39)</f>
        <v>113</v>
      </c>
    </row>
    <row r="40" spans="1:47" s="37" customFormat="1" x14ac:dyDescent="0.25">
      <c r="A40" s="11" t="s">
        <v>39</v>
      </c>
      <c r="B40" s="11" t="s">
        <v>29</v>
      </c>
      <c r="C40" s="31" t="s">
        <v>30</v>
      </c>
      <c r="D40" s="32"/>
      <c r="E40" s="21">
        <f>ROUND(B39*B41*0.5*(C39+D39/12+C41+D41/12)*VLOOKUP(AA40,Rebars1,2),0)</f>
        <v>126</v>
      </c>
      <c r="F40" s="11">
        <v>2</v>
      </c>
      <c r="G40" s="27" t="s">
        <v>30</v>
      </c>
      <c r="H40" s="28"/>
      <c r="I40" s="27">
        <v>1</v>
      </c>
      <c r="J40" s="28">
        <v>8</v>
      </c>
      <c r="K40" s="27"/>
      <c r="L40" s="28"/>
      <c r="M40" s="27"/>
      <c r="N40" s="28"/>
      <c r="O40" s="27"/>
      <c r="P40" s="28"/>
      <c r="Q40" s="27"/>
      <c r="R40" s="28"/>
      <c r="S40" s="23">
        <f>(T41-T39)/(B41-1)</f>
        <v>6</v>
      </c>
      <c r="T40" s="21">
        <f>IF(G40="TO",0.5*(T39+T41),G40*12+H40)</f>
        <v>72</v>
      </c>
      <c r="U40" s="21">
        <f>IF(I40="TO",0.5*(U39+U41),I40*12+J40)</f>
        <v>20</v>
      </c>
      <c r="V40" s="21">
        <f>IF(K40="TO",0.5*(V39+V41),K40*12+L40)</f>
        <v>0</v>
      </c>
      <c r="W40" s="21">
        <f>IF(M40="TO",0.5*(W39+W41),M40*12+N40)</f>
        <v>0</v>
      </c>
      <c r="X40" s="21">
        <f>IF(O40="TO",0.5*(X39+X41),O40*12+P40)</f>
        <v>0</v>
      </c>
      <c r="Y40" s="21">
        <f>IF(Q40="TO",0.5*(Y39+Y41),Q40*12+R40)</f>
        <v>0</v>
      </c>
      <c r="Z40" s="22"/>
      <c r="AA40" s="11">
        <f t="shared" ref="AA40" si="87">VALUE(MID(A40,2,1))</f>
        <v>5</v>
      </c>
      <c r="AB40" s="23">
        <f>IF(F40=$AB$4,T40+U40-VLOOKUP(AA40,Rebars2,3),0)</f>
        <v>0</v>
      </c>
      <c r="AC40" s="23">
        <f>IF(F40=$AC$4,T40+U40+IF(V40=0,T40,V40)-2*VLOOKUP(AA40,Rebars2,3),0)</f>
        <v>161</v>
      </c>
      <c r="AD40" s="23"/>
      <c r="AE40" s="23"/>
      <c r="AF40" s="23"/>
      <c r="AG40" s="23">
        <f>IF(F40=$AG$4,Y40,0)</f>
        <v>0</v>
      </c>
      <c r="AH40" s="23">
        <f>SUM(AB40:AG40)</f>
        <v>161</v>
      </c>
      <c r="AI40"/>
      <c r="AJ40"/>
      <c r="AK40"/>
      <c r="AL40"/>
      <c r="AM40"/>
      <c r="AN40"/>
      <c r="AO40"/>
      <c r="AP40"/>
      <c r="AQ40"/>
      <c r="AR40"/>
      <c r="AS40"/>
      <c r="AT40"/>
      <c r="AU40"/>
    </row>
    <row r="41" spans="1:47" x14ac:dyDescent="0.25">
      <c r="B41" s="26">
        <v>9</v>
      </c>
      <c r="C41" s="24">
        <f t="shared" ref="C41" si="88">INT(AH41/12)</f>
        <v>17</v>
      </c>
      <c r="D41" s="25">
        <f>ROUNDDOWN(AH41-C41*12,0)</f>
        <v>5</v>
      </c>
      <c r="F41" s="30">
        <f>F40</f>
        <v>2</v>
      </c>
      <c r="G41" s="27">
        <v>8</v>
      </c>
      <c r="H41" s="28">
        <v>0</v>
      </c>
      <c r="I41" s="27"/>
      <c r="J41" s="28"/>
      <c r="K41" s="27"/>
      <c r="L41" s="28"/>
      <c r="M41" s="27"/>
      <c r="N41" s="28"/>
      <c r="O41" s="27"/>
      <c r="P41" s="28"/>
      <c r="Q41" s="27"/>
      <c r="R41" s="28"/>
      <c r="T41" s="21">
        <f>IF(G40="TO",G41*12+H41,T40)</f>
        <v>96</v>
      </c>
      <c r="U41" s="21">
        <f>IF(I40="TO",I41*12+J41,U40)</f>
        <v>20</v>
      </c>
      <c r="V41" s="21">
        <f>IF(K40="TO",K41*12+L41,V40)</f>
        <v>0</v>
      </c>
      <c r="W41" s="21">
        <f>IF(M40="TO",M41*12+N41,W40)</f>
        <v>0</v>
      </c>
      <c r="X41" s="21">
        <f>IF(O40="TO",O41*12+P41,X40)</f>
        <v>0</v>
      </c>
      <c r="Y41" s="21">
        <f>IF(Q40="TO",Q41*12+R41,Y40)</f>
        <v>0</v>
      </c>
      <c r="AA41" s="11">
        <f>AA40</f>
        <v>5</v>
      </c>
      <c r="AB41" s="23">
        <f>IF(F41=$AB$4,T41+U41-VLOOKUP(AA41,Rebars2,3),0)</f>
        <v>0</v>
      </c>
      <c r="AC41" s="23">
        <f>IF(F41=$AC$4,T41+U41+IF(V41=0,T41,V41)-2*VLOOKUP(AA41,Rebars2,3),0)</f>
        <v>209</v>
      </c>
      <c r="AG41" s="23">
        <f>IF(F41=$AG$4,Y41,0)</f>
        <v>0</v>
      </c>
      <c r="AH41" s="23">
        <f>SUM(AB41:AG41)</f>
        <v>209</v>
      </c>
    </row>
    <row r="42" spans="1:47" x14ac:dyDescent="0.25">
      <c r="A42" s="38" t="s">
        <v>38</v>
      </c>
      <c r="B42" s="33"/>
      <c r="C42" s="34"/>
      <c r="D42" s="34"/>
      <c r="E42" s="34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5"/>
      <c r="AA42" s="33"/>
      <c r="AB42" s="36"/>
      <c r="AC42" s="36"/>
      <c r="AE42" s="36"/>
      <c r="AF42" s="36"/>
      <c r="AG42" s="36"/>
      <c r="AH42" s="36"/>
      <c r="AI42" s="37"/>
    </row>
    <row r="43" spans="1:47" x14ac:dyDescent="0.25">
      <c r="B43" s="26">
        <v>1</v>
      </c>
      <c r="C43" s="24">
        <f t="shared" ref="C43" si="89">INT(AH43/12)</f>
        <v>4</v>
      </c>
      <c r="D43" s="25">
        <f>ROUNDDOWN(AH43-C43*12,0)</f>
        <v>10</v>
      </c>
      <c r="F43" s="30">
        <f>F44</f>
        <v>1</v>
      </c>
      <c r="G43" s="27"/>
      <c r="H43" s="28"/>
      <c r="I43" s="27">
        <v>4</v>
      </c>
      <c r="J43" s="28">
        <v>0</v>
      </c>
      <c r="K43" s="27"/>
      <c r="L43" s="28"/>
      <c r="M43" s="27"/>
      <c r="N43" s="28"/>
      <c r="O43" s="27"/>
      <c r="P43" s="28"/>
      <c r="Q43" s="27"/>
      <c r="R43" s="28"/>
      <c r="T43" s="21">
        <f>IF(G44="TO",G43*12+H43,T44)</f>
        <v>12</v>
      </c>
      <c r="U43" s="21">
        <f>IF(I44="TO",I43*12+J43,U44)</f>
        <v>48</v>
      </c>
      <c r="V43" s="21">
        <f>IF(K44="TO",K43*12+L43,V44)</f>
        <v>0</v>
      </c>
      <c r="W43" s="21">
        <f>IF(M44="TO",M43*12+N43,W44)</f>
        <v>0</v>
      </c>
      <c r="X43" s="21">
        <f>IF(O44="TO",O43*12+P43,X44)</f>
        <v>0</v>
      </c>
      <c r="Y43" s="21">
        <f>IF(Q44="TO",Q43*12+R43,Y44)</f>
        <v>0</v>
      </c>
      <c r="AA43" s="11">
        <f>AA44</f>
        <v>5</v>
      </c>
      <c r="AB43" s="23">
        <f>IF(F43=$AB$4,U43+T43-VLOOKUP(AA43,Rebars2,3),0)</f>
        <v>58.5</v>
      </c>
      <c r="AC43" s="23">
        <f>IF(F43=$AC$4,T43+U43+IF(V43=0,T43,V43)-2*VLOOKUP(AA43,Rebars2,3),0)</f>
        <v>0</v>
      </c>
      <c r="AG43" s="23">
        <f>IF(F43=$AG$4,Y43,0)</f>
        <v>0</v>
      </c>
      <c r="AH43" s="23">
        <f>SUM(AB43:AG43)</f>
        <v>58.5</v>
      </c>
    </row>
    <row r="44" spans="1:47" s="37" customFormat="1" x14ac:dyDescent="0.25">
      <c r="A44" s="11" t="s">
        <v>39</v>
      </c>
      <c r="B44" s="11" t="s">
        <v>29</v>
      </c>
      <c r="C44" s="31" t="s">
        <v>30</v>
      </c>
      <c r="D44" s="32"/>
      <c r="E44" s="21">
        <f>ROUND(B43*B45*0.5*(C43+D43/12+C45+D45/12)*VLOOKUP(AA44,Rebars1,2),0)</f>
        <v>64</v>
      </c>
      <c r="F44" s="11">
        <v>1</v>
      </c>
      <c r="G44" s="27">
        <v>1</v>
      </c>
      <c r="H44" s="28">
        <v>0</v>
      </c>
      <c r="I44" s="27" t="s">
        <v>30</v>
      </c>
      <c r="J44" s="28"/>
      <c r="K44" s="27"/>
      <c r="L44" s="28"/>
      <c r="M44" s="27"/>
      <c r="N44" s="28"/>
      <c r="O44" s="27"/>
      <c r="P44" s="28"/>
      <c r="Q44" s="27"/>
      <c r="R44" s="28"/>
      <c r="S44" s="23">
        <f>(U45-U43)/(B45-1)</f>
        <v>6</v>
      </c>
      <c r="T44" s="21">
        <f>IF(G44="TO",0.5*(T43+T45),G44*12+H44)</f>
        <v>12</v>
      </c>
      <c r="U44" s="21">
        <f>IF(I44="TO",0.5*(U43+U45),I44*12+J44)</f>
        <v>72</v>
      </c>
      <c r="V44" s="21">
        <f>IF(K44="TO",0.5*(V43+V45),K44*12+L44)</f>
        <v>0</v>
      </c>
      <c r="W44" s="21">
        <f>IF(M44="TO",0.5*(W43+W45),M44*12+N44)</f>
        <v>0</v>
      </c>
      <c r="X44" s="21">
        <f>IF(O44="TO",0.5*(X43+X45),O44*12+P44)</f>
        <v>0</v>
      </c>
      <c r="Y44" s="21">
        <f>IF(Q44="TO",0.5*(Y43+Y45),Q44*12+R44)</f>
        <v>0</v>
      </c>
      <c r="Z44" s="22"/>
      <c r="AA44" s="11">
        <f t="shared" ref="AA44" si="90">VALUE(MID(A44,2,1))</f>
        <v>5</v>
      </c>
      <c r="AB44" s="23">
        <f>IF(F44=$AB$4,U44+T44-VLOOKUP(AA44,Rebars2,3),0)</f>
        <v>82.5</v>
      </c>
      <c r="AC44" s="23">
        <f>IF(F44=$AC$4,T44+U44+IF(V44=0,T44,V44)-2*VLOOKUP(AA44,Rebars2,3),0)</f>
        <v>0</v>
      </c>
      <c r="AD44" s="23"/>
      <c r="AE44" s="23"/>
      <c r="AF44" s="23"/>
      <c r="AG44" s="23">
        <f>IF(F44=$AG$4,Y44,0)</f>
        <v>0</v>
      </c>
      <c r="AH44" s="23">
        <f>SUM(AB44:AG44)</f>
        <v>82.5</v>
      </c>
      <c r="AI44"/>
      <c r="AJ44"/>
      <c r="AK44"/>
      <c r="AL44"/>
      <c r="AM44"/>
      <c r="AN44"/>
      <c r="AO44"/>
      <c r="AP44"/>
      <c r="AQ44"/>
      <c r="AR44"/>
      <c r="AS44"/>
      <c r="AT44"/>
      <c r="AU44"/>
    </row>
    <row r="45" spans="1:47" x14ac:dyDescent="0.25">
      <c r="B45" s="26">
        <v>9</v>
      </c>
      <c r="C45" s="24">
        <f t="shared" ref="C45" si="91">INT(AH45/12)</f>
        <v>8</v>
      </c>
      <c r="D45" s="25">
        <f>ROUNDDOWN(AH45-C45*12,0)</f>
        <v>10</v>
      </c>
      <c r="F45" s="30">
        <f>F44</f>
        <v>1</v>
      </c>
      <c r="G45" s="27"/>
      <c r="H45" s="28"/>
      <c r="I45" s="27">
        <v>8</v>
      </c>
      <c r="J45" s="28">
        <v>0</v>
      </c>
      <c r="K45" s="27"/>
      <c r="L45" s="28"/>
      <c r="M45" s="27"/>
      <c r="N45" s="28"/>
      <c r="O45" s="27"/>
      <c r="P45" s="28"/>
      <c r="Q45" s="27"/>
      <c r="R45" s="28"/>
      <c r="T45" s="21">
        <f>IF(G44="TO",G45*12+H45,T44)</f>
        <v>12</v>
      </c>
      <c r="U45" s="21">
        <f>IF(I44="TO",I45*12+J45,U44)</f>
        <v>96</v>
      </c>
      <c r="V45" s="21">
        <f>IF(K44="TO",K45*12+L45,V44)</f>
        <v>0</v>
      </c>
      <c r="W45" s="21">
        <f>IF(M44="TO",M45*12+N45,W44)</f>
        <v>0</v>
      </c>
      <c r="X45" s="21">
        <f>IF(O44="TO",O45*12+P45,X44)</f>
        <v>0</v>
      </c>
      <c r="Y45" s="21">
        <f>IF(Q44="TO",Q45*12+R45,Y44)</f>
        <v>0</v>
      </c>
      <c r="AA45" s="11">
        <f>AA44</f>
        <v>5</v>
      </c>
      <c r="AB45" s="23">
        <f>IF(F45=$AB$4,U45+T45-VLOOKUP(AA45,Rebars2,3),0)</f>
        <v>106.5</v>
      </c>
      <c r="AC45" s="23">
        <f>IF(F45=$AC$4,T45+U45+IF(V45=0,T45,V45)-2*VLOOKUP(AA45,Rebars2,3),0)</f>
        <v>0</v>
      </c>
      <c r="AG45" s="23">
        <f>IF(F45=$AG$4,Y45,0)</f>
        <v>0</v>
      </c>
      <c r="AH45" s="23">
        <f>SUM(AB45:AG45)</f>
        <v>106.5</v>
      </c>
    </row>
    <row r="46" spans="1:47" s="37" customFormat="1" x14ac:dyDescent="0.25">
      <c r="A46" s="38" t="s">
        <v>41</v>
      </c>
      <c r="B46" s="33"/>
      <c r="C46" s="34"/>
      <c r="D46" s="34"/>
      <c r="E46" s="34"/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5"/>
      <c r="AA46" s="33"/>
      <c r="AB46" s="36"/>
      <c r="AC46" s="36"/>
      <c r="AD46" s="23"/>
      <c r="AE46" s="36"/>
      <c r="AF46" s="36"/>
      <c r="AG46" s="36"/>
      <c r="AH46" s="36"/>
      <c r="AJ46"/>
      <c r="AK46"/>
      <c r="AL46"/>
      <c r="AM46"/>
      <c r="AN46"/>
      <c r="AO46"/>
      <c r="AP46"/>
      <c r="AQ46"/>
      <c r="AR46"/>
      <c r="AS46"/>
      <c r="AT46"/>
      <c r="AU46"/>
    </row>
    <row r="47" spans="1:47" x14ac:dyDescent="0.25">
      <c r="B47" s="26">
        <v>1</v>
      </c>
      <c r="C47" s="24">
        <f t="shared" ref="C47" si="92">INT(AH47/12)</f>
        <v>0</v>
      </c>
      <c r="D47" s="25">
        <f>ROUNDDOWN(AH47-C47*12,0)</f>
        <v>0</v>
      </c>
      <c r="F47" s="30">
        <f>F48</f>
        <v>3</v>
      </c>
      <c r="G47" s="27">
        <v>4</v>
      </c>
      <c r="H47" s="28">
        <v>0</v>
      </c>
      <c r="I47" s="27"/>
      <c r="J47" s="28"/>
      <c r="K47" s="27"/>
      <c r="L47" s="28"/>
      <c r="M47" s="27"/>
      <c r="N47" s="28"/>
      <c r="O47" s="27"/>
      <c r="P47" s="28"/>
      <c r="Q47" s="27"/>
      <c r="R47" s="28"/>
      <c r="T47" s="21">
        <f>IF(G48="TO",G47*12+H47,T48)</f>
        <v>48</v>
      </c>
      <c r="U47" s="21">
        <f>IF(I48="TO",I47*12+J47,U48)</f>
        <v>12</v>
      </c>
      <c r="V47" s="21">
        <f>IF(K48="TO",K47*12+L47,V48)</f>
        <v>0</v>
      </c>
      <c r="W47" s="21">
        <f>IF(M48="TO",M47*12+N47,W48)</f>
        <v>0</v>
      </c>
      <c r="X47" s="21">
        <f>IF(O48="TO",O47*12+P47,X48)</f>
        <v>0</v>
      </c>
      <c r="Y47" s="21">
        <f>IF(Q48="TO",Q47*12+R47,Y48)</f>
        <v>0</v>
      </c>
      <c r="AA47" s="11">
        <f>AA48</f>
        <v>5</v>
      </c>
      <c r="AB47" s="23">
        <f>IF(F47=$AB$4,U47+T47-VLOOKUP(AA47,Rebars2,3),0)</f>
        <v>0</v>
      </c>
      <c r="AC47" s="23">
        <f>IF(F47=$AC$4,T47+U47+IF(V47=0,T47,V47)-2*VLOOKUP(AA47,Rebars2,3),0)</f>
        <v>0</v>
      </c>
      <c r="AG47" s="23">
        <f>IF(F47=$AG$4,Y47,0)</f>
        <v>0</v>
      </c>
      <c r="AH47" s="23">
        <f>SUM(AB47:AG47)</f>
        <v>0</v>
      </c>
    </row>
    <row r="48" spans="1:47" x14ac:dyDescent="0.25">
      <c r="A48" s="11" t="s">
        <v>39</v>
      </c>
      <c r="B48" s="11" t="s">
        <v>29</v>
      </c>
      <c r="C48" s="31" t="s">
        <v>30</v>
      </c>
      <c r="D48" s="32"/>
      <c r="E48" s="21">
        <f>ROUND(B47*B49*0.5*(C47+D47/12+C49+D49/12)*VLOOKUP(AA48,Rebars1,2),0)</f>
        <v>0</v>
      </c>
      <c r="F48" s="11">
        <v>3</v>
      </c>
      <c r="G48" s="27" t="s">
        <v>30</v>
      </c>
      <c r="H48" s="28"/>
      <c r="I48" s="27">
        <v>1</v>
      </c>
      <c r="J48" s="28">
        <v>0</v>
      </c>
      <c r="K48" s="27"/>
      <c r="L48" s="28"/>
      <c r="M48" s="27"/>
      <c r="N48" s="28"/>
      <c r="O48" s="27"/>
      <c r="P48" s="28"/>
      <c r="Q48" s="27"/>
      <c r="R48" s="28"/>
      <c r="S48" s="23">
        <f>(T49-T47)/(B49-1)</f>
        <v>6</v>
      </c>
      <c r="T48" s="21">
        <f>IF(G48="TO",0.5*(T47+T49),G48*12+H48)</f>
        <v>72</v>
      </c>
      <c r="U48" s="21">
        <f>IF(I48="TO",0.5*(U47+U49),I48*12+J48)</f>
        <v>12</v>
      </c>
      <c r="V48" s="21">
        <f>IF(K48="TO",0.5*(V47+V49),K48*12+L48)</f>
        <v>0</v>
      </c>
      <c r="W48" s="21">
        <f>IF(M48="TO",0.5*(W47+W49),M48*12+N48)</f>
        <v>0</v>
      </c>
      <c r="X48" s="21">
        <f>IF(O48="TO",0.5*(X47+X49),O48*12+P48)</f>
        <v>0</v>
      </c>
      <c r="Y48" s="21">
        <f>IF(Q48="TO",0.5*(Y47+Y49),Q48*12+R48)</f>
        <v>0</v>
      </c>
      <c r="AA48" s="11">
        <f t="shared" ref="AA48" si="93">VALUE(MID(A48,2,1))</f>
        <v>5</v>
      </c>
      <c r="AB48" s="23">
        <f>IF(F48=$AB$4,U48+T48-VLOOKUP(AA48,Rebars2,3),0)</f>
        <v>0</v>
      </c>
      <c r="AC48" s="23">
        <f>IF(F48=$AC$4,T48+U48+IF(V48=0,T48,V48)-2*VLOOKUP(AA48,Rebars2,3),0)</f>
        <v>0</v>
      </c>
      <c r="AG48" s="23">
        <f>IF(F48=$AG$4,Y48,0)</f>
        <v>0</v>
      </c>
      <c r="AH48" s="23">
        <f>SUM(AB48:AG48)</f>
        <v>0</v>
      </c>
    </row>
    <row r="49" spans="1:35" x14ac:dyDescent="0.25">
      <c r="B49" s="26">
        <v>9</v>
      </c>
      <c r="C49" s="24">
        <f t="shared" ref="C49" si="94">INT(AH49/12)</f>
        <v>0</v>
      </c>
      <c r="D49" s="25">
        <f>ROUNDDOWN(AH49-C49*12,0)</f>
        <v>0</v>
      </c>
      <c r="F49" s="30">
        <f>F48</f>
        <v>3</v>
      </c>
      <c r="G49" s="27">
        <v>8</v>
      </c>
      <c r="H49" s="28">
        <v>0</v>
      </c>
      <c r="I49" s="27"/>
      <c r="J49" s="28"/>
      <c r="K49" s="27"/>
      <c r="L49" s="28"/>
      <c r="M49" s="27"/>
      <c r="N49" s="28"/>
      <c r="O49" s="27"/>
      <c r="P49" s="28"/>
      <c r="Q49" s="27"/>
      <c r="R49" s="28"/>
      <c r="T49" s="21">
        <f>IF(G48="TO",G49*12+H49,T48)</f>
        <v>96</v>
      </c>
      <c r="U49" s="21">
        <f>IF(I48="TO",I49*12+J49,U48)</f>
        <v>12</v>
      </c>
      <c r="V49" s="21">
        <f>IF(K48="TO",K49*12+L49,V48)</f>
        <v>0</v>
      </c>
      <c r="W49" s="21">
        <f>IF(M48="TO",M49*12+N49,W48)</f>
        <v>0</v>
      </c>
      <c r="X49" s="21">
        <f>IF(O48="TO",O49*12+P49,X48)</f>
        <v>0</v>
      </c>
      <c r="Y49" s="21">
        <f>IF(Q48="TO",Q49*12+R49,Y48)</f>
        <v>0</v>
      </c>
      <c r="AA49" s="11">
        <f>AA48</f>
        <v>5</v>
      </c>
      <c r="AB49" s="23">
        <f>IF(F49=$AB$4,U49+T49-VLOOKUP(AA49,Rebars2,3),0)</f>
        <v>0</v>
      </c>
      <c r="AC49" s="23">
        <f>IF(F49=$AC$4,T49+U49+IF(V49=0,T49,V49)-2*VLOOKUP(AA49,Rebars2,3),0)</f>
        <v>0</v>
      </c>
      <c r="AG49" s="23">
        <f>IF(F49=$AG$4,Y49,0)</f>
        <v>0</v>
      </c>
      <c r="AH49" s="23">
        <f>SUM(AB49:AG49)</f>
        <v>0</v>
      </c>
    </row>
    <row r="50" spans="1:35" x14ac:dyDescent="0.25">
      <c r="A50" s="38" t="s">
        <v>45</v>
      </c>
      <c r="B50" s="33"/>
      <c r="C50" s="34"/>
      <c r="D50" s="34"/>
      <c r="E50" s="34"/>
      <c r="F50" s="33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5"/>
      <c r="AA50" s="33"/>
      <c r="AB50" s="36"/>
      <c r="AC50" s="36"/>
      <c r="AE50" s="36"/>
      <c r="AF50" s="36"/>
      <c r="AG50" s="36"/>
      <c r="AH50" s="36"/>
      <c r="AI50" s="37"/>
    </row>
    <row r="51" spans="1:35" x14ac:dyDescent="0.25">
      <c r="A51" s="11" t="s">
        <v>44</v>
      </c>
      <c r="B51" s="26">
        <v>10</v>
      </c>
      <c r="C51" s="24">
        <f t="shared" ref="C51" si="95">INT(AH51/12)</f>
        <v>0</v>
      </c>
      <c r="D51" s="25">
        <f>ROUNDDOWN(AH51-C51*12,0)</f>
        <v>0</v>
      </c>
      <c r="E51" s="21">
        <f t="shared" ref="E51" si="96">ROUND(B51*(C51+D51/12)*VLOOKUP(AA51,Rebars1,2),0)</f>
        <v>0</v>
      </c>
      <c r="F51" s="26">
        <v>26</v>
      </c>
      <c r="G51" s="27">
        <v>2</v>
      </c>
      <c r="H51" s="28">
        <v>2</v>
      </c>
      <c r="I51" s="27">
        <v>0</v>
      </c>
      <c r="J51" s="28">
        <v>5</v>
      </c>
      <c r="K51" s="27">
        <v>2</v>
      </c>
      <c r="L51" s="28">
        <v>7</v>
      </c>
      <c r="M51" s="27">
        <v>0</v>
      </c>
      <c r="N51" s="28">
        <v>10</v>
      </c>
      <c r="O51" s="27">
        <v>1</v>
      </c>
      <c r="P51" s="28">
        <v>9</v>
      </c>
      <c r="Q51" s="27"/>
      <c r="R51" s="28"/>
      <c r="T51" s="21">
        <f>G51*12+H51</f>
        <v>26</v>
      </c>
      <c r="U51" s="21">
        <f>I51*12+J51</f>
        <v>5</v>
      </c>
      <c r="V51" s="21">
        <f t="shared" ref="V51" si="97">K51*12+L51</f>
        <v>31</v>
      </c>
      <c r="W51" s="21">
        <f t="shared" ref="W51" si="98">M51*12+N51</f>
        <v>10</v>
      </c>
      <c r="X51" s="21">
        <f t="shared" ref="X51" si="99">O51*12+P51</f>
        <v>21</v>
      </c>
      <c r="Y51" s="21">
        <f t="shared" ref="Y51" si="100">Q51*12+R51</f>
        <v>0</v>
      </c>
      <c r="AA51" s="11">
        <f t="shared" ref="AA51" si="101">VALUE(MID(A51,2,1))</f>
        <v>6</v>
      </c>
      <c r="AB51" s="23">
        <f t="shared" ref="AB51" si="102">IF(F51=$AB$4,T51+U51-VLOOKUP(AA51,Rebars2,3),0)</f>
        <v>0</v>
      </c>
      <c r="AC51" s="23">
        <f>IF(F51=$AC$4,T51+U51+IF(V51=0,T51,V51)-2*VLOOKUP(AA51,Rebars2,3),0)</f>
        <v>0</v>
      </c>
      <c r="AG51" s="23">
        <f>IF(F51=$AG$4,Y51,0)</f>
        <v>0</v>
      </c>
      <c r="AH51" s="23">
        <f>SUM(AB51:AG51)</f>
        <v>0</v>
      </c>
    </row>
    <row r="52" spans="1:35" x14ac:dyDescent="0.25">
      <c r="A52" s="38"/>
      <c r="B52" s="33"/>
      <c r="C52" s="34"/>
      <c r="D52" s="34"/>
      <c r="E52" s="34"/>
      <c r="F52" s="33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5"/>
      <c r="AA52" s="33"/>
      <c r="AB52" s="36"/>
      <c r="AC52" s="36"/>
      <c r="AE52" s="36"/>
      <c r="AF52" s="36"/>
      <c r="AG52" s="36"/>
      <c r="AH52" s="36"/>
      <c r="AI52" s="37"/>
    </row>
  </sheetData>
  <mergeCells count="8">
    <mergeCell ref="O4:P4"/>
    <mergeCell ref="Q4:R4"/>
    <mergeCell ref="K1:L1"/>
    <mergeCell ref="C4:D4"/>
    <mergeCell ref="G4:H4"/>
    <mergeCell ref="I4:J4"/>
    <mergeCell ref="K4:L4"/>
    <mergeCell ref="M4:N4"/>
  </mergeCells>
  <phoneticPr fontId="7" type="noConversion"/>
  <pageMargins left="0.7" right="0.7" top="0.75" bottom="0.75" header="0.3" footer="0.3"/>
  <pageSetup scale="3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60FE2-D4ED-4474-91C1-5B572DFDC18D}">
  <sheetPr>
    <pageSetUpPr fitToPage="1"/>
  </sheetPr>
  <dimension ref="A1:AV110"/>
  <sheetViews>
    <sheetView topLeftCell="A6" zoomScaleNormal="100" workbookViewId="0">
      <selection activeCell="B1" sqref="B1"/>
    </sheetView>
  </sheetViews>
  <sheetFormatPr defaultColWidth="9.140625" defaultRowHeight="15" x14ac:dyDescent="0.25"/>
  <cols>
    <col min="1" max="2" width="8.7109375" style="11" customWidth="1"/>
    <col min="3" max="4" width="4.7109375" style="21" customWidth="1"/>
    <col min="5" max="5" width="8.7109375" style="21" customWidth="1"/>
    <col min="6" max="6" width="8.7109375" style="11" customWidth="1"/>
    <col min="7" max="7" width="4.7109375" style="21" customWidth="1"/>
    <col min="8" max="8" width="4.85546875" style="21" customWidth="1"/>
    <col min="9" max="9" width="4.7109375" style="21" customWidth="1"/>
    <col min="10" max="10" width="4.85546875" style="21" customWidth="1"/>
    <col min="11" max="11" width="4.7109375" style="21" customWidth="1"/>
    <col min="12" max="12" width="4.85546875" style="21" customWidth="1"/>
    <col min="13" max="13" width="4.7109375" style="21" customWidth="1"/>
    <col min="14" max="14" width="4.85546875" style="21" customWidth="1"/>
    <col min="15" max="18" width="4.7109375" style="21" customWidth="1"/>
    <col min="19" max="25" width="8.7109375" style="21" customWidth="1"/>
    <col min="26" max="26" width="8.7109375" style="22" customWidth="1"/>
    <col min="27" max="27" width="8.7109375" style="11" customWidth="1"/>
    <col min="28" max="35" width="8.7109375" style="23" customWidth="1"/>
    <col min="37" max="37" width="14.7109375" bestFit="1" customWidth="1"/>
  </cols>
  <sheetData>
    <row r="1" spans="1:40" ht="18.75" x14ac:dyDescent="0.3">
      <c r="A1" s="45" t="s">
        <v>305</v>
      </c>
      <c r="K1" s="99"/>
      <c r="L1" s="99"/>
      <c r="S1" s="41" t="s">
        <v>42</v>
      </c>
      <c r="U1" s="21" t="s">
        <v>50</v>
      </c>
      <c r="V1" s="43"/>
      <c r="W1" s="41" t="s">
        <v>211</v>
      </c>
      <c r="X1" s="21" t="s">
        <v>304</v>
      </c>
      <c r="Y1" s="43">
        <v>45210</v>
      </c>
      <c r="Z1" s="43"/>
    </row>
    <row r="2" spans="1:40" x14ac:dyDescent="0.25">
      <c r="A2" s="42" t="s">
        <v>23</v>
      </c>
      <c r="S2" s="41" t="s">
        <v>43</v>
      </c>
      <c r="U2" s="21" t="s">
        <v>67</v>
      </c>
      <c r="V2" s="43"/>
      <c r="W2" s="41"/>
      <c r="Z2" s="43"/>
      <c r="AD2" s="23" t="s">
        <v>31</v>
      </c>
      <c r="AE2" s="23" t="s">
        <v>40</v>
      </c>
      <c r="AF2" s="23" t="s">
        <v>49</v>
      </c>
    </row>
    <row r="3" spans="1:40" x14ac:dyDescent="0.25">
      <c r="Y3" s="47"/>
      <c r="AB3" s="23" t="s">
        <v>26</v>
      </c>
      <c r="AC3" s="23" t="s">
        <v>25</v>
      </c>
      <c r="AD3" s="23" t="s">
        <v>24</v>
      </c>
      <c r="AE3" s="23" t="s">
        <v>27</v>
      </c>
      <c r="AF3" s="23" t="s">
        <v>24</v>
      </c>
      <c r="AG3" s="23" t="s">
        <v>51</v>
      </c>
    </row>
    <row r="4" spans="1:40" x14ac:dyDescent="0.25">
      <c r="A4" s="29" t="s">
        <v>1</v>
      </c>
      <c r="B4" s="29" t="s">
        <v>2</v>
      </c>
      <c r="C4" s="98" t="s">
        <v>3</v>
      </c>
      <c r="D4" s="98"/>
      <c r="E4" s="44" t="s">
        <v>4</v>
      </c>
      <c r="F4" s="29" t="s">
        <v>5</v>
      </c>
      <c r="G4" s="97" t="s">
        <v>6</v>
      </c>
      <c r="H4" s="97"/>
      <c r="I4" s="97" t="s">
        <v>7</v>
      </c>
      <c r="J4" s="97"/>
      <c r="K4" s="97" t="s">
        <v>8</v>
      </c>
      <c r="L4" s="97"/>
      <c r="M4" s="97" t="s">
        <v>9</v>
      </c>
      <c r="N4" s="97"/>
      <c r="O4" s="97" t="s">
        <v>10</v>
      </c>
      <c r="P4" s="97"/>
      <c r="Q4" s="97" t="s">
        <v>20</v>
      </c>
      <c r="R4" s="97"/>
      <c r="S4" s="29" t="s">
        <v>36</v>
      </c>
      <c r="T4" s="29" t="s">
        <v>6</v>
      </c>
      <c r="U4" s="29" t="s">
        <v>7</v>
      </c>
      <c r="V4" s="29" t="s">
        <v>8</v>
      </c>
      <c r="W4" s="29" t="s">
        <v>9</v>
      </c>
      <c r="X4" s="29" t="s">
        <v>10</v>
      </c>
      <c r="Y4" s="29" t="s">
        <v>20</v>
      </c>
      <c r="Z4" s="46"/>
      <c r="AA4" s="29" t="s">
        <v>0</v>
      </c>
      <c r="AB4" s="29">
        <v>1</v>
      </c>
      <c r="AC4" s="29">
        <v>2</v>
      </c>
      <c r="AD4" s="29">
        <v>3</v>
      </c>
      <c r="AE4" s="29">
        <v>19</v>
      </c>
      <c r="AF4" s="29">
        <v>30</v>
      </c>
      <c r="AG4" s="29">
        <v>46</v>
      </c>
      <c r="AH4" s="29" t="s">
        <v>20</v>
      </c>
      <c r="AI4" s="29" t="s">
        <v>28</v>
      </c>
    </row>
    <row r="5" spans="1:40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/>
      <c r="AB5" s="11"/>
      <c r="AC5" s="11"/>
      <c r="AD5" s="11"/>
      <c r="AE5" s="11"/>
      <c r="AG5" s="11"/>
      <c r="AH5" s="11"/>
      <c r="AI5" s="11"/>
      <c r="AL5" s="62"/>
      <c r="AM5" t="s">
        <v>181</v>
      </c>
    </row>
    <row r="6" spans="1:40" x14ac:dyDescent="0.25">
      <c r="A6" s="26" t="s">
        <v>277</v>
      </c>
      <c r="B6" s="26">
        <f>2*5+5+5</f>
        <v>20</v>
      </c>
      <c r="C6" s="24">
        <f t="shared" ref="C6:C24" si="0">INT(AI6/12)</f>
        <v>4</v>
      </c>
      <c r="D6" s="25">
        <f t="shared" ref="D6:D27" si="1">ROUNDDOWN(AI6-C6*12,0)</f>
        <v>5</v>
      </c>
      <c r="E6" s="21">
        <f t="shared" ref="E6:E27" si="2">ROUND(B6*(C6+D6/12)*VLOOKUP(AA6,Rebars1,2),0)</f>
        <v>92</v>
      </c>
      <c r="F6" s="26">
        <v>1</v>
      </c>
      <c r="G6" s="27">
        <v>1</v>
      </c>
      <c r="H6" s="28">
        <v>6</v>
      </c>
      <c r="I6" s="27">
        <f>ROUNDDOWN(AL6,0)</f>
        <v>3</v>
      </c>
      <c r="J6" s="28">
        <f>ROUNDDOWN((AL6-I6)*12,0)</f>
        <v>1</v>
      </c>
      <c r="K6"/>
      <c r="L6"/>
      <c r="M6" s="27"/>
      <c r="N6" s="28"/>
      <c r="O6" s="27"/>
      <c r="P6" s="28"/>
      <c r="Q6" s="27"/>
      <c r="R6" s="28"/>
      <c r="T6" s="21">
        <f>IF(G6="TO",0.5*(#REF!+#REF!),G6*12+H6)</f>
        <v>18</v>
      </c>
      <c r="U6" s="21">
        <f t="shared" ref="U6:U27" si="3">I6*12+J6</f>
        <v>37</v>
      </c>
      <c r="V6" s="21">
        <f t="shared" ref="V6" si="4">K6*12+L6</f>
        <v>0</v>
      </c>
      <c r="W6" s="21">
        <f>IF(M6="TO",0.5*(#REF!+#REF!),M6*12+N6)</f>
        <v>0</v>
      </c>
      <c r="X6" s="21">
        <f>IF(O6="TO",0.5*(#REF!+#REF!),O6*12+P6)</f>
        <v>0</v>
      </c>
      <c r="Y6" s="21">
        <f>IF(Q6="TO",0.5*(#REF!+#REF!),Q6*12+R6)</f>
        <v>0</v>
      </c>
      <c r="AA6" s="11">
        <f t="shared" ref="AA6:AA20" si="5">VALUE(MID(A6,2,1))</f>
        <v>5</v>
      </c>
      <c r="AB6" s="23">
        <f t="shared" ref="AB6:AB27" si="6">IF(F6=$AB$4,U6+T6-VLOOKUP(AA6,Rebars2,3),0)</f>
        <v>53.5</v>
      </c>
      <c r="AC6" s="23">
        <f t="shared" ref="AC6:AC27" si="7">IF(F6=$AC$4,T6+U6+IF(V6=0,T6,V6)-2*VLOOKUP(AA6,Rebars2,3),0)</f>
        <v>0</v>
      </c>
      <c r="AD6" s="23">
        <f>IF(F6=$AD$4,2*(T6+U6)-3*VLOOKUP(AA6,Rebars2,3)+2*VLOOKUP(AA6,Rebars2,7),0)</f>
        <v>0</v>
      </c>
      <c r="AE6" s="23">
        <f t="shared" ref="AE6:AE21" si="8">IF($F6=$AE$4,$T6+SQRT($U6^2+$V6^2)-VLOOKUP(AA6,Rebars2,4),0)</f>
        <v>0</v>
      </c>
      <c r="AF6" s="23">
        <f t="shared" ref="AF6:AF27" si="9">IF(F6=$AF$4,2*T6+U6+V6+W6-4*VLOOKUP(AA6,Rebars2,3),0)</f>
        <v>0</v>
      </c>
      <c r="AG6" s="23">
        <f>IF(F6=$AG$4,2*T6+U6-2*VLOOKUP(AA6,Rebars2,3)-VLOOKUP(AA6,Rebars2,5),0)</f>
        <v>0</v>
      </c>
      <c r="AH6" s="23">
        <f t="shared" ref="AH6:AH27" si="10">IF(F6=$AH$4,Y6,0)</f>
        <v>0</v>
      </c>
      <c r="AI6" s="23">
        <f t="shared" ref="AI6:AI27" si="11">SUM(AB6:AH6)</f>
        <v>53.5</v>
      </c>
      <c r="AL6" s="61">
        <f>2+8/12-2/12+7/12</f>
        <v>3.0833333333333335</v>
      </c>
      <c r="AN6" s="61"/>
    </row>
    <row r="7" spans="1:40" x14ac:dyDescent="0.25">
      <c r="A7" s="26" t="s">
        <v>278</v>
      </c>
      <c r="B7" s="26">
        <f>2*5+5+5</f>
        <v>20</v>
      </c>
      <c r="C7" s="24">
        <f t="shared" si="0"/>
        <v>4</v>
      </c>
      <c r="D7" s="25">
        <f t="shared" si="1"/>
        <v>3</v>
      </c>
      <c r="E7" s="21">
        <f t="shared" si="2"/>
        <v>89</v>
      </c>
      <c r="F7" s="26">
        <v>1</v>
      </c>
      <c r="G7" s="27">
        <v>1</v>
      </c>
      <c r="H7" s="28">
        <v>6</v>
      </c>
      <c r="I7" s="27">
        <f>ROUNDDOWN(AL6-2/12,0)</f>
        <v>2</v>
      </c>
      <c r="J7" s="28">
        <f>ROUNDDOWN((AL6-2/12-I7)*12,0)</f>
        <v>11</v>
      </c>
      <c r="K7" s="27"/>
      <c r="L7" s="28"/>
      <c r="M7" s="27"/>
      <c r="N7" s="28"/>
      <c r="O7" s="27"/>
      <c r="P7" s="28"/>
      <c r="Q7" s="27"/>
      <c r="R7" s="28"/>
      <c r="T7" s="21">
        <f>IF(G7="TO",0.5*(T6+#REF!),G7*12+H7)</f>
        <v>18</v>
      </c>
      <c r="U7" s="21">
        <f t="shared" si="3"/>
        <v>35</v>
      </c>
      <c r="V7" s="21">
        <f>IF(K7="TO",0.5*(V6+#REF!),K7*12+L7)</f>
        <v>0</v>
      </c>
      <c r="W7" s="21">
        <f>IF(M7="TO",0.5*(W6+#REF!),M7*12+N7)</f>
        <v>0</v>
      </c>
      <c r="X7" s="21">
        <f>IF(O7="TO",0.5*(X6+#REF!),O7*12+P7)</f>
        <v>0</v>
      </c>
      <c r="Y7" s="21">
        <f>IF(Q7="TO",0.5*(Y6+#REF!),Q7*12+R7)</f>
        <v>0</v>
      </c>
      <c r="AA7" s="11">
        <f t="shared" si="5"/>
        <v>5</v>
      </c>
      <c r="AB7" s="23">
        <f t="shared" si="6"/>
        <v>51.5</v>
      </c>
      <c r="AC7" s="23">
        <f t="shared" si="7"/>
        <v>0</v>
      </c>
      <c r="AD7" s="23">
        <f t="shared" ref="AD7:AD28" si="12">IF(F7=$AD$4,2*(T7+U7)-3*VLOOKUP(AA7,Rebars2,3)+2*VLOOKUP(AA7,Rebars2,7),0)</f>
        <v>0</v>
      </c>
      <c r="AE7" s="23">
        <f t="shared" si="8"/>
        <v>0</v>
      </c>
      <c r="AF7" s="23">
        <f t="shared" si="9"/>
        <v>0</v>
      </c>
      <c r="AG7" s="23">
        <f>IF(F7=$AG$4,2*T7+U7-2*VLOOKUP(AA7,Rebars2,3)-VLOOKUP(AA7,Rebars2,5),0)</f>
        <v>0</v>
      </c>
      <c r="AH7" s="23">
        <f t="shared" si="10"/>
        <v>0</v>
      </c>
      <c r="AI7" s="23">
        <f t="shared" si="11"/>
        <v>51.5</v>
      </c>
      <c r="AL7" s="61"/>
      <c r="AN7" s="61"/>
    </row>
    <row r="8" spans="1:40" x14ac:dyDescent="0.25">
      <c r="A8" s="26" t="s">
        <v>279</v>
      </c>
      <c r="B8" s="26">
        <f>2*11+11+11</f>
        <v>44</v>
      </c>
      <c r="C8" s="24">
        <f t="shared" si="0"/>
        <v>11</v>
      </c>
      <c r="D8" s="25">
        <f t="shared" si="1"/>
        <v>0</v>
      </c>
      <c r="E8" s="21">
        <f t="shared" si="2"/>
        <v>505</v>
      </c>
      <c r="F8" s="26">
        <v>30</v>
      </c>
      <c r="G8" s="27">
        <v>1</v>
      </c>
      <c r="H8" s="28">
        <v>6</v>
      </c>
      <c r="I8" s="27">
        <v>0</v>
      </c>
      <c r="J8" s="28">
        <v>10</v>
      </c>
      <c r="K8" s="27">
        <f>ROUNDDOWN(AL8,0)</f>
        <v>3</v>
      </c>
      <c r="L8" s="28">
        <f>ROUNDDOWN((AL8-K8)*12,0)</f>
        <v>11</v>
      </c>
      <c r="M8" s="27">
        <f>ROUNDDOWN(AL8-2/12,0)</f>
        <v>3</v>
      </c>
      <c r="N8" s="28">
        <f>ROUNDDOWN((AL8-2/12-M8)*12,0)</f>
        <v>9</v>
      </c>
      <c r="O8" s="27"/>
      <c r="P8" s="28"/>
      <c r="Q8" s="27"/>
      <c r="R8" s="28"/>
      <c r="T8" s="21">
        <f>IF(G8="TO",0.5*(T6+#REF!),G8*12+H8)</f>
        <v>18</v>
      </c>
      <c r="U8" s="21">
        <f t="shared" si="3"/>
        <v>10</v>
      </c>
      <c r="V8" s="21">
        <f>IF(K8="TO",0.5*(V6+#REF!),K8*12+L8)</f>
        <v>47</v>
      </c>
      <c r="W8" s="21">
        <f>IF(M8="TO",0.5*(W6+#REF!),M8*12+N8)</f>
        <v>45</v>
      </c>
      <c r="X8" s="21">
        <f>IF(O8="TO",0.5*(X6+#REF!),O8*12+P8)</f>
        <v>0</v>
      </c>
      <c r="Y8" s="21">
        <f>IF(Q8="TO",0.5*(Y6+#REF!),Q8*12+R8)</f>
        <v>0</v>
      </c>
      <c r="AA8" s="11">
        <f t="shared" si="5"/>
        <v>5</v>
      </c>
      <c r="AB8" s="23">
        <f t="shared" si="6"/>
        <v>0</v>
      </c>
      <c r="AC8" s="23">
        <f t="shared" si="7"/>
        <v>0</v>
      </c>
      <c r="AD8" s="23">
        <f t="shared" si="12"/>
        <v>0</v>
      </c>
      <c r="AE8" s="23">
        <f t="shared" si="8"/>
        <v>0</v>
      </c>
      <c r="AF8" s="23">
        <f t="shared" si="9"/>
        <v>132</v>
      </c>
      <c r="AG8" s="23">
        <f>IF(F8=$AG$4,2*T8+U8-2*VLOOKUP(AA8,Rebars2,3)-VLOOKUP(AA8,Rebars2,5),0)</f>
        <v>0</v>
      </c>
      <c r="AH8" s="23">
        <f t="shared" si="10"/>
        <v>0</v>
      </c>
      <c r="AI8" s="23">
        <f t="shared" si="11"/>
        <v>132</v>
      </c>
      <c r="AL8" s="61">
        <f>0.5+2+0.5+0.5-2/12+7/12</f>
        <v>3.916666666666667</v>
      </c>
      <c r="AN8" s="61"/>
    </row>
    <row r="9" spans="1:40" x14ac:dyDescent="0.25">
      <c r="A9" s="26" t="s">
        <v>280</v>
      </c>
      <c r="B9" s="26">
        <f>2*8+14+13</f>
        <v>43</v>
      </c>
      <c r="C9" s="24">
        <f t="shared" si="0"/>
        <v>7</v>
      </c>
      <c r="D9" s="25">
        <f t="shared" si="1"/>
        <v>10</v>
      </c>
      <c r="E9" s="21">
        <f t="shared" si="2"/>
        <v>351</v>
      </c>
      <c r="F9" s="26">
        <v>30</v>
      </c>
      <c r="G9" s="27">
        <v>1</v>
      </c>
      <c r="H9" s="28">
        <v>6</v>
      </c>
      <c r="I9" s="27">
        <v>0</v>
      </c>
      <c r="J9" s="28">
        <v>8</v>
      </c>
      <c r="K9" s="27">
        <f>ROUNDDOWN(AL9,0)</f>
        <v>2</v>
      </c>
      <c r="L9" s="28">
        <f>ROUNDDOWN((AL9-K9)*12,0)</f>
        <v>5</v>
      </c>
      <c r="M9" s="27">
        <f>ROUNDDOWN(AL9-2/12,0)</f>
        <v>2</v>
      </c>
      <c r="N9" s="28">
        <f>ROUNDDOWN((AL9-2/12-M9)*12,0)</f>
        <v>3</v>
      </c>
      <c r="O9" s="27"/>
      <c r="P9" s="28"/>
      <c r="Q9" s="27"/>
      <c r="R9" s="28"/>
      <c r="T9" s="21">
        <f>IF(G9="TO",0.5*(T8+#REF!),G9*12+H9)</f>
        <v>18</v>
      </c>
      <c r="U9" s="21">
        <f t="shared" si="3"/>
        <v>8</v>
      </c>
      <c r="V9" s="21">
        <f>IF(K9="TO",0.5*(V8+#REF!),K9*12+L9)</f>
        <v>29</v>
      </c>
      <c r="W9" s="21">
        <f>IF(M9="TO",0.5*(W8+#REF!),M9*12+N9)</f>
        <v>27</v>
      </c>
      <c r="X9" s="21">
        <f>IF(O9="TO",0.5*(X8+#REF!),O9*12+P9)</f>
        <v>0</v>
      </c>
      <c r="Y9" s="21">
        <f>IF(Q9="TO",0.5*(Y8+#REF!),Q9*12+R9)</f>
        <v>0</v>
      </c>
      <c r="AA9" s="11">
        <f t="shared" si="5"/>
        <v>5</v>
      </c>
      <c r="AB9" s="23">
        <f t="shared" si="6"/>
        <v>0</v>
      </c>
      <c r="AC9" s="23">
        <f t="shared" si="7"/>
        <v>0</v>
      </c>
      <c r="AD9" s="23">
        <f t="shared" si="12"/>
        <v>0</v>
      </c>
      <c r="AE9" s="23">
        <f t="shared" si="8"/>
        <v>0</v>
      </c>
      <c r="AF9" s="23">
        <f t="shared" si="9"/>
        <v>94</v>
      </c>
      <c r="AG9" s="23">
        <f>IF(F9=$AG$4,2*T9+U9-2*VLOOKUP(AA9,Rebars2,3)-VLOOKUP(AA9,Rebars2,5),0)</f>
        <v>0</v>
      </c>
      <c r="AH9" s="23">
        <f t="shared" si="10"/>
        <v>0</v>
      </c>
      <c r="AI9" s="23">
        <f t="shared" si="11"/>
        <v>94</v>
      </c>
      <c r="AL9" s="61">
        <f>2-2/12+7/12</f>
        <v>2.4166666666666665</v>
      </c>
      <c r="AN9" s="61"/>
    </row>
    <row r="10" spans="1:40" x14ac:dyDescent="0.25">
      <c r="A10" s="26" t="s">
        <v>281</v>
      </c>
      <c r="B10" s="26">
        <f>4*2</f>
        <v>8</v>
      </c>
      <c r="C10" s="24">
        <f t="shared" si="0"/>
        <v>12</v>
      </c>
      <c r="D10" s="25">
        <f t="shared" si="1"/>
        <v>2</v>
      </c>
      <c r="E10" s="21">
        <f t="shared" si="2"/>
        <v>102</v>
      </c>
      <c r="F10" s="26" t="s">
        <v>20</v>
      </c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27">
        <f t="shared" ref="Q10:Q14" si="13">ROUNDDOWN(AL10,0)</f>
        <v>12</v>
      </c>
      <c r="R10" s="79">
        <f>ROUNDDOWN((AL10-Q10)*12,0)</f>
        <v>2</v>
      </c>
      <c r="T10" s="21">
        <f>IF(G10="TO",0.5*(#REF!+#REF!),G10*12+H10)</f>
        <v>0</v>
      </c>
      <c r="U10" s="21">
        <f t="shared" si="3"/>
        <v>0</v>
      </c>
      <c r="V10" s="21">
        <f t="shared" ref="V10:V21" si="14">K10*12+L10</f>
        <v>0</v>
      </c>
      <c r="W10" s="21">
        <f>IF(M10="TO",0.5*(#REF!+#REF!),M10*12+N10)</f>
        <v>0</v>
      </c>
      <c r="X10" s="21">
        <f>IF(O10="TO",0.5*(#REF!+#REF!),O10*12+P10)</f>
        <v>0</v>
      </c>
      <c r="Y10" s="21">
        <f>IF(Q10="TO",0.5*(#REF!+#REF!),Q10*12+R10)</f>
        <v>146</v>
      </c>
      <c r="AA10" s="11">
        <f t="shared" si="5"/>
        <v>5</v>
      </c>
      <c r="AB10" s="23">
        <f t="shared" si="6"/>
        <v>0</v>
      </c>
      <c r="AC10" s="23">
        <f t="shared" si="7"/>
        <v>0</v>
      </c>
      <c r="AD10" s="23">
        <f t="shared" si="12"/>
        <v>0</v>
      </c>
      <c r="AE10" s="23">
        <f t="shared" si="8"/>
        <v>0</v>
      </c>
      <c r="AF10" s="23">
        <f t="shared" si="9"/>
        <v>0</v>
      </c>
      <c r="AG10" s="23">
        <f t="shared" ref="AG10:AG20" si="15">IF(F10=$AG$4,2*T10+U10+PI()*2*V10*(105+58/60+46.9/3600)/360,0)</f>
        <v>0</v>
      </c>
      <c r="AH10" s="23">
        <f t="shared" si="10"/>
        <v>146</v>
      </c>
      <c r="AI10" s="23">
        <f t="shared" si="11"/>
        <v>146</v>
      </c>
      <c r="AL10" s="61">
        <f>1.5+5+6+1/12+1/12-6/12</f>
        <v>12.166666666666668</v>
      </c>
      <c r="AM10" s="61"/>
      <c r="AN10" s="61"/>
    </row>
    <row r="11" spans="1:40" s="75" customFormat="1" x14ac:dyDescent="0.25">
      <c r="A11" s="68" t="s">
        <v>282</v>
      </c>
      <c r="B11" s="68">
        <v>4</v>
      </c>
      <c r="C11" s="69">
        <f t="shared" si="0"/>
        <v>15</v>
      </c>
      <c r="D11" s="70">
        <f t="shared" si="1"/>
        <v>8</v>
      </c>
      <c r="E11" s="71">
        <f t="shared" si="2"/>
        <v>65</v>
      </c>
      <c r="F11" s="68">
        <v>19</v>
      </c>
      <c r="G11" s="72">
        <v>14</v>
      </c>
      <c r="H11" s="70">
        <v>4</v>
      </c>
      <c r="I11" s="72">
        <v>1</v>
      </c>
      <c r="J11" s="70">
        <v>5</v>
      </c>
      <c r="K11" s="72">
        <v>0</v>
      </c>
      <c r="L11" s="70">
        <v>5</v>
      </c>
      <c r="M11" s="72"/>
      <c r="N11" s="70"/>
      <c r="O11" s="72"/>
      <c r="P11" s="70"/>
      <c r="Q11" s="72"/>
      <c r="R11" s="70"/>
      <c r="S11" s="71"/>
      <c r="T11" s="71">
        <f>IF(G11="TO",0.5*(#REF!+#REF!),G11*12+H11)</f>
        <v>172</v>
      </c>
      <c r="U11" s="71">
        <f t="shared" si="3"/>
        <v>17</v>
      </c>
      <c r="V11" s="71">
        <f t="shared" si="14"/>
        <v>5</v>
      </c>
      <c r="W11" s="71">
        <f>IF(M11="TO",0.5*(#REF!+#REF!),M11*12+N11)</f>
        <v>0</v>
      </c>
      <c r="X11" s="71">
        <f>IF(O11="TO",0.5*(#REF!+#REF!),O11*12+P11)</f>
        <v>0</v>
      </c>
      <c r="Y11" s="71">
        <f>IF(Q11="TO",0.5*(#REF!+#REF!),Q11*12+R11)</f>
        <v>0</v>
      </c>
      <c r="Z11" s="73"/>
      <c r="AA11" s="68">
        <f t="shared" si="5"/>
        <v>5</v>
      </c>
      <c r="AB11" s="74">
        <f t="shared" si="6"/>
        <v>0</v>
      </c>
      <c r="AC11" s="74">
        <f t="shared" si="7"/>
        <v>0</v>
      </c>
      <c r="AD11" s="23">
        <f t="shared" si="12"/>
        <v>0</v>
      </c>
      <c r="AE11" s="23">
        <f t="shared" si="8"/>
        <v>188.09504514666935</v>
      </c>
      <c r="AF11" s="74">
        <f t="shared" si="9"/>
        <v>0</v>
      </c>
      <c r="AG11" s="74">
        <f t="shared" si="15"/>
        <v>0</v>
      </c>
      <c r="AH11" s="74">
        <f t="shared" si="10"/>
        <v>0</v>
      </c>
      <c r="AI11" s="74">
        <f t="shared" si="11"/>
        <v>188.09504514666935</v>
      </c>
      <c r="AL11" s="75">
        <f>9.5+0.5/12+5+1.5-6/12</f>
        <v>15.541666666666664</v>
      </c>
    </row>
    <row r="12" spans="1:40" x14ac:dyDescent="0.25">
      <c r="A12" s="26" t="s">
        <v>283</v>
      </c>
      <c r="B12" s="26">
        <v>4</v>
      </c>
      <c r="C12" s="24">
        <f t="shared" si="0"/>
        <v>15</v>
      </c>
      <c r="D12" s="25">
        <f t="shared" si="1"/>
        <v>7</v>
      </c>
      <c r="E12" s="21">
        <f t="shared" si="2"/>
        <v>65</v>
      </c>
      <c r="F12" s="26" t="s">
        <v>20</v>
      </c>
      <c r="G12" s="27"/>
      <c r="H12" s="28"/>
      <c r="I12" s="27"/>
      <c r="J12" s="28"/>
      <c r="K12" s="27"/>
      <c r="L12" s="28"/>
      <c r="M12" s="27"/>
      <c r="N12" s="28"/>
      <c r="O12" s="27"/>
      <c r="P12" s="28"/>
      <c r="Q12" s="27">
        <f t="shared" si="13"/>
        <v>15</v>
      </c>
      <c r="R12" s="79">
        <f>ROUNDDOWN((AL12-Q12)*12,0)</f>
        <v>7</v>
      </c>
      <c r="T12" s="21">
        <f>IF(G12="TO",0.5*(#REF!+#REF!),G12*12+H12)</f>
        <v>0</v>
      </c>
      <c r="U12" s="21">
        <f t="shared" si="3"/>
        <v>0</v>
      </c>
      <c r="V12" s="21">
        <f t="shared" si="14"/>
        <v>0</v>
      </c>
      <c r="W12" s="21">
        <f>IF(M12="TO",0.5*(#REF!+#REF!),M12*12+N12)</f>
        <v>0</v>
      </c>
      <c r="X12" s="21">
        <f>IF(O12="TO",0.5*(#REF!+#REF!),O12*12+P12)</f>
        <v>0</v>
      </c>
      <c r="Y12" s="21">
        <f>IF(Q12="TO",0.5*(#REF!+#REF!),Q12*12+R12)</f>
        <v>187</v>
      </c>
      <c r="AA12" s="11">
        <f t="shared" si="5"/>
        <v>5</v>
      </c>
      <c r="AB12" s="23">
        <f t="shared" si="6"/>
        <v>0</v>
      </c>
      <c r="AC12" s="23">
        <f t="shared" si="7"/>
        <v>0</v>
      </c>
      <c r="AD12" s="23">
        <f t="shared" si="12"/>
        <v>0</v>
      </c>
      <c r="AE12" s="23">
        <f t="shared" si="8"/>
        <v>0</v>
      </c>
      <c r="AF12" s="23">
        <f t="shared" si="9"/>
        <v>0</v>
      </c>
      <c r="AG12" s="23">
        <f t="shared" si="15"/>
        <v>0</v>
      </c>
      <c r="AH12" s="23">
        <f t="shared" si="10"/>
        <v>187</v>
      </c>
      <c r="AI12" s="23">
        <f t="shared" si="11"/>
        <v>187</v>
      </c>
      <c r="AL12" s="61">
        <f>9.5+0.5/12+5+1.5-6/12+1/12</f>
        <v>15.624999999999998</v>
      </c>
      <c r="AM12" s="61"/>
      <c r="AN12" s="61"/>
    </row>
    <row r="13" spans="1:40" x14ac:dyDescent="0.25">
      <c r="A13" s="26" t="s">
        <v>284</v>
      </c>
      <c r="B13" s="26">
        <v>4</v>
      </c>
      <c r="C13" s="24">
        <f t="shared" si="0"/>
        <v>6</v>
      </c>
      <c r="D13" s="25">
        <f t="shared" si="1"/>
        <v>2</v>
      </c>
      <c r="E13" s="21">
        <f t="shared" si="2"/>
        <v>26</v>
      </c>
      <c r="F13" s="26" t="s">
        <v>20</v>
      </c>
      <c r="G13" s="27"/>
      <c r="H13" s="28"/>
      <c r="I13" s="27"/>
      <c r="J13" s="28"/>
      <c r="K13" s="27"/>
      <c r="L13" s="28"/>
      <c r="M13" s="27"/>
      <c r="N13" s="28"/>
      <c r="O13" s="27"/>
      <c r="P13" s="28"/>
      <c r="Q13" s="27">
        <f t="shared" si="13"/>
        <v>6</v>
      </c>
      <c r="R13" s="28">
        <f>ROUNDDOWN((AL13-Q13)*12,0)</f>
        <v>2</v>
      </c>
      <c r="T13" s="21">
        <f>IF(G13="TO",0.5*(#REF!+#REF!),G13*12+H13)</f>
        <v>0</v>
      </c>
      <c r="U13" s="21">
        <f t="shared" si="3"/>
        <v>0</v>
      </c>
      <c r="V13" s="21">
        <f t="shared" si="14"/>
        <v>0</v>
      </c>
      <c r="W13" s="21">
        <f>IF(M13="TO",0.5*(#REF!+#REF!),M13*12+N13)</f>
        <v>0</v>
      </c>
      <c r="X13" s="21">
        <f>IF(O13="TO",0.5*(#REF!+#REF!),O13*12+P13)</f>
        <v>0</v>
      </c>
      <c r="Y13" s="21">
        <f>IF(Q13="TO",0.5*(#REF!+#REF!),Q13*12+R13)</f>
        <v>74</v>
      </c>
      <c r="AA13" s="11">
        <f t="shared" si="5"/>
        <v>5</v>
      </c>
      <c r="AB13" s="23">
        <f t="shared" si="6"/>
        <v>0</v>
      </c>
      <c r="AC13" s="23">
        <f t="shared" si="7"/>
        <v>0</v>
      </c>
      <c r="AD13" s="23">
        <f t="shared" si="12"/>
        <v>0</v>
      </c>
      <c r="AE13" s="23">
        <f t="shared" si="8"/>
        <v>0</v>
      </c>
      <c r="AF13" s="23">
        <f t="shared" si="9"/>
        <v>0</v>
      </c>
      <c r="AG13" s="23">
        <f t="shared" si="15"/>
        <v>0</v>
      </c>
      <c r="AH13" s="23">
        <f t="shared" si="10"/>
        <v>74</v>
      </c>
      <c r="AI13" s="23">
        <f t="shared" si="11"/>
        <v>74</v>
      </c>
      <c r="AL13" s="61">
        <f>5+1.5-4/12</f>
        <v>6.166666666666667</v>
      </c>
      <c r="AM13" s="61"/>
      <c r="AN13" s="61"/>
    </row>
    <row r="14" spans="1:40" x14ac:dyDescent="0.25">
      <c r="A14" s="26" t="s">
        <v>285</v>
      </c>
      <c r="B14" s="26">
        <v>8</v>
      </c>
      <c r="C14" s="24">
        <f t="shared" si="0"/>
        <v>4</v>
      </c>
      <c r="D14" s="25">
        <f t="shared" si="1"/>
        <v>8</v>
      </c>
      <c r="E14" s="21">
        <f t="shared" si="2"/>
        <v>39</v>
      </c>
      <c r="F14" s="26" t="s">
        <v>20</v>
      </c>
      <c r="G14" s="27"/>
      <c r="H14" s="28"/>
      <c r="I14" s="27"/>
      <c r="J14" s="28"/>
      <c r="K14" s="27"/>
      <c r="L14" s="28"/>
      <c r="M14" s="27"/>
      <c r="N14" s="28"/>
      <c r="O14" s="27"/>
      <c r="P14" s="28"/>
      <c r="Q14" s="27">
        <f t="shared" si="13"/>
        <v>4</v>
      </c>
      <c r="R14" s="28">
        <f>ROUNDDOWN((AL14-Q14)*12,0)</f>
        <v>8</v>
      </c>
      <c r="T14" s="21">
        <f>IF(G14="TO",0.5*(#REF!+#REF!),G14*12+H14)</f>
        <v>0</v>
      </c>
      <c r="U14" s="21">
        <f t="shared" si="3"/>
        <v>0</v>
      </c>
      <c r="V14" s="21">
        <f t="shared" si="14"/>
        <v>0</v>
      </c>
      <c r="W14" s="21">
        <f>IF(M14="TO",0.5*(#REF!+#REF!),M14*12+N14)</f>
        <v>0</v>
      </c>
      <c r="X14" s="21">
        <f>IF(O14="TO",0.5*(#REF!+#REF!),O14*12+P14)</f>
        <v>0</v>
      </c>
      <c r="Y14" s="21">
        <f>IF(Q14="TO",0.5*(#REF!+#REF!),Q14*12+R14)</f>
        <v>56</v>
      </c>
      <c r="AA14" s="11">
        <f t="shared" si="5"/>
        <v>5</v>
      </c>
      <c r="AB14" s="23">
        <f t="shared" si="6"/>
        <v>0</v>
      </c>
      <c r="AC14" s="23">
        <f t="shared" si="7"/>
        <v>0</v>
      </c>
      <c r="AD14" s="23">
        <f t="shared" si="12"/>
        <v>0</v>
      </c>
      <c r="AE14" s="23">
        <f t="shared" si="8"/>
        <v>0</v>
      </c>
      <c r="AF14" s="23">
        <f t="shared" si="9"/>
        <v>0</v>
      </c>
      <c r="AG14" s="23">
        <f t="shared" si="15"/>
        <v>0</v>
      </c>
      <c r="AH14" s="23">
        <f t="shared" si="10"/>
        <v>56</v>
      </c>
      <c r="AI14" s="23">
        <f t="shared" si="11"/>
        <v>56</v>
      </c>
      <c r="AL14" s="61">
        <f>5-4/12</f>
        <v>4.666666666666667</v>
      </c>
      <c r="AM14" s="61"/>
      <c r="AN14" s="61"/>
    </row>
    <row r="15" spans="1:40" x14ac:dyDescent="0.25">
      <c r="A15" s="26" t="s">
        <v>286</v>
      </c>
      <c r="B15" s="26">
        <v>8</v>
      </c>
      <c r="C15" s="24">
        <f t="shared" si="0"/>
        <v>6</v>
      </c>
      <c r="D15" s="25">
        <f t="shared" si="1"/>
        <v>2</v>
      </c>
      <c r="E15" s="21">
        <f t="shared" si="2"/>
        <v>51</v>
      </c>
      <c r="F15" s="26">
        <v>1</v>
      </c>
      <c r="G15" s="27">
        <f>ROUNDDOWN(AL15,0)</f>
        <v>3</v>
      </c>
      <c r="H15" s="28">
        <f>ROUNDDOWN((AL15-G15)*12,0)</f>
        <v>6</v>
      </c>
      <c r="I15" s="27">
        <f>ROUNDDOWN(AN15,0)</f>
        <v>2</v>
      </c>
      <c r="J15" s="28">
        <f>ROUNDDOWN((AN15-I15)*12,0)</f>
        <v>10</v>
      </c>
      <c r="K15" s="27"/>
      <c r="L15" s="28"/>
      <c r="M15" s="27"/>
      <c r="N15" s="28"/>
      <c r="O15" s="27"/>
      <c r="P15" s="28"/>
      <c r="Q15" s="27"/>
      <c r="R15" s="28"/>
      <c r="T15" s="21">
        <f>IF(G15="TO",0.5*(#REF!+#REF!),G15*12+H15)</f>
        <v>42</v>
      </c>
      <c r="U15" s="21">
        <f t="shared" si="3"/>
        <v>34</v>
      </c>
      <c r="V15" s="21">
        <f t="shared" si="14"/>
        <v>0</v>
      </c>
      <c r="W15" s="21">
        <f>IF(M15="TO",0.5*(#REF!+#REF!),M15*12+N15)</f>
        <v>0</v>
      </c>
      <c r="X15" s="21">
        <f>IF(O15="TO",0.5*(#REF!+#REF!),O15*12+P15)</f>
        <v>0</v>
      </c>
      <c r="Y15" s="21">
        <f>IF(Q15="TO",0.5*(#REF!+#REF!),Q15*12+R15)</f>
        <v>0</v>
      </c>
      <c r="AA15" s="11">
        <f t="shared" si="5"/>
        <v>5</v>
      </c>
      <c r="AB15" s="23">
        <f t="shared" si="6"/>
        <v>74.5</v>
      </c>
      <c r="AC15" s="23">
        <f t="shared" si="7"/>
        <v>0</v>
      </c>
      <c r="AD15" s="23">
        <f t="shared" si="12"/>
        <v>0</v>
      </c>
      <c r="AE15" s="23">
        <f t="shared" si="8"/>
        <v>0</v>
      </c>
      <c r="AF15" s="23">
        <f t="shared" si="9"/>
        <v>0</v>
      </c>
      <c r="AG15" s="23">
        <f t="shared" si="15"/>
        <v>0</v>
      </c>
      <c r="AH15" s="23">
        <f t="shared" si="10"/>
        <v>0</v>
      </c>
      <c r="AI15" s="23">
        <f t="shared" si="11"/>
        <v>74.5</v>
      </c>
      <c r="AL15" s="61">
        <f>(5-4/12-2-5/12)/2+2+5/12</f>
        <v>3.5416666666666665</v>
      </c>
      <c r="AM15" s="61"/>
      <c r="AN15" s="61">
        <f>3+6/12-2-8/12+2</f>
        <v>2.8333333333333335</v>
      </c>
    </row>
    <row r="16" spans="1:40" x14ac:dyDescent="0.25">
      <c r="A16" s="26" t="s">
        <v>287</v>
      </c>
      <c r="B16" s="26">
        <v>8</v>
      </c>
      <c r="C16" s="24">
        <f t="shared" si="0"/>
        <v>4</v>
      </c>
      <c r="D16" s="25">
        <f t="shared" si="1"/>
        <v>2</v>
      </c>
      <c r="E16" s="21">
        <f t="shared" si="2"/>
        <v>35</v>
      </c>
      <c r="F16" s="26">
        <v>1</v>
      </c>
      <c r="G16" s="27">
        <f>ROUNDDOWN(AL16,0)</f>
        <v>3</v>
      </c>
      <c r="H16" s="28">
        <f>ROUNDDOWN((AL16-G16)*12,0)</f>
        <v>6</v>
      </c>
      <c r="I16" s="27">
        <f>ROUNDDOWN(AN16,0)</f>
        <v>0</v>
      </c>
      <c r="J16" s="28">
        <f>ROUNDDOWN((AN16-I16)*12,0)</f>
        <v>10</v>
      </c>
      <c r="K16" s="27"/>
      <c r="L16" s="28"/>
      <c r="M16" s="27"/>
      <c r="N16" s="28"/>
      <c r="O16" s="27"/>
      <c r="P16" s="28"/>
      <c r="Q16" s="27"/>
      <c r="R16" s="28"/>
      <c r="T16" s="21">
        <f>IF(G16="TO",0.5*(#REF!+#REF!),G16*12+H16)</f>
        <v>42</v>
      </c>
      <c r="U16" s="21">
        <f t="shared" si="3"/>
        <v>10</v>
      </c>
      <c r="V16" s="21">
        <f t="shared" si="14"/>
        <v>0</v>
      </c>
      <c r="W16" s="21">
        <f>IF(M16="TO",0.5*(#REF!+#REF!),M16*12+N16)</f>
        <v>0</v>
      </c>
      <c r="X16" s="21">
        <f>IF(O16="TO",0.5*(#REF!+#REF!),O16*12+P16)</f>
        <v>0</v>
      </c>
      <c r="Y16" s="21">
        <f>IF(Q16="TO",0.5*(#REF!+#REF!),Q16*12+R16)</f>
        <v>0</v>
      </c>
      <c r="AA16" s="11">
        <f t="shared" si="5"/>
        <v>5</v>
      </c>
      <c r="AB16" s="23">
        <f t="shared" si="6"/>
        <v>50.5</v>
      </c>
      <c r="AC16" s="23">
        <f t="shared" si="7"/>
        <v>0</v>
      </c>
      <c r="AD16" s="23">
        <f t="shared" si="12"/>
        <v>0</v>
      </c>
      <c r="AE16" s="23">
        <f t="shared" si="8"/>
        <v>0</v>
      </c>
      <c r="AF16" s="23">
        <f t="shared" si="9"/>
        <v>0</v>
      </c>
      <c r="AG16" s="23">
        <f t="shared" si="15"/>
        <v>0</v>
      </c>
      <c r="AH16" s="23">
        <f t="shared" si="10"/>
        <v>0</v>
      </c>
      <c r="AI16" s="23">
        <f t="shared" si="11"/>
        <v>50.5</v>
      </c>
      <c r="AL16" s="61">
        <f>(5-4/12-2-5/12)/2+2+5/12</f>
        <v>3.5416666666666665</v>
      </c>
      <c r="AM16" s="61"/>
      <c r="AN16" s="61">
        <f>10/12</f>
        <v>0.83333333333333337</v>
      </c>
    </row>
    <row r="17" spans="1:48" x14ac:dyDescent="0.25">
      <c r="A17" s="26" t="s">
        <v>288</v>
      </c>
      <c r="B17" s="26">
        <f>4</f>
        <v>4</v>
      </c>
      <c r="C17" s="24">
        <f t="shared" si="0"/>
        <v>15</v>
      </c>
      <c r="D17" s="25">
        <f t="shared" si="1"/>
        <v>3</v>
      </c>
      <c r="E17" s="21">
        <f t="shared" si="2"/>
        <v>64</v>
      </c>
      <c r="F17" s="26" t="s">
        <v>20</v>
      </c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>
        <f t="shared" ref="Q17" si="16">ROUNDDOWN(AL17,0)</f>
        <v>15</v>
      </c>
      <c r="R17" s="79">
        <f>ROUNDDOWN((AL17-Q17)*12,0)</f>
        <v>3</v>
      </c>
      <c r="T17" s="21">
        <f>IF(G17="TO",0.5*(#REF!+#REF!),G17*12+H17)</f>
        <v>0</v>
      </c>
      <c r="U17" s="21">
        <f t="shared" si="3"/>
        <v>0</v>
      </c>
      <c r="V17" s="21">
        <f t="shared" si="14"/>
        <v>0</v>
      </c>
      <c r="W17" s="21">
        <f>IF(M17="TO",0.5*(#REF!+#REF!),M17*12+N17)</f>
        <v>0</v>
      </c>
      <c r="X17" s="21">
        <f>IF(O17="TO",0.5*(#REF!+#REF!),O17*12+P17)</f>
        <v>0</v>
      </c>
      <c r="Y17" s="21">
        <f>IF(Q17="TO",0.5*(#REF!+#REF!),Q17*12+R17)</f>
        <v>183</v>
      </c>
      <c r="AA17" s="11">
        <f t="shared" si="5"/>
        <v>5</v>
      </c>
      <c r="AB17" s="23">
        <f t="shared" si="6"/>
        <v>0</v>
      </c>
      <c r="AC17" s="23">
        <f t="shared" si="7"/>
        <v>0</v>
      </c>
      <c r="AD17" s="23">
        <f t="shared" si="12"/>
        <v>0</v>
      </c>
      <c r="AE17" s="23">
        <f t="shared" si="8"/>
        <v>0</v>
      </c>
      <c r="AF17" s="23">
        <f t="shared" si="9"/>
        <v>0</v>
      </c>
      <c r="AG17" s="23">
        <f t="shared" si="15"/>
        <v>0</v>
      </c>
      <c r="AH17" s="23">
        <f t="shared" si="10"/>
        <v>183</v>
      </c>
      <c r="AI17" s="23">
        <f t="shared" si="11"/>
        <v>183</v>
      </c>
      <c r="AL17" s="61">
        <f>15+3/12</f>
        <v>15.25</v>
      </c>
      <c r="AM17" s="61">
        <f>9.5+0.5/12+5+1.5-6/12</f>
        <v>15.541666666666664</v>
      </c>
      <c r="AN17" s="61"/>
    </row>
    <row r="18" spans="1:48" x14ac:dyDescent="0.25">
      <c r="A18" s="26" t="s">
        <v>289</v>
      </c>
      <c r="B18" s="26">
        <v>4</v>
      </c>
      <c r="C18" s="24">
        <f t="shared" si="0"/>
        <v>15</v>
      </c>
      <c r="D18" s="25">
        <f t="shared" si="1"/>
        <v>3</v>
      </c>
      <c r="E18" s="21">
        <f t="shared" si="2"/>
        <v>64</v>
      </c>
      <c r="F18" s="26">
        <v>19</v>
      </c>
      <c r="G18" s="27">
        <v>13</v>
      </c>
      <c r="H18" s="28">
        <v>11</v>
      </c>
      <c r="I18" s="27">
        <v>1</v>
      </c>
      <c r="J18" s="28">
        <v>5</v>
      </c>
      <c r="K18" s="27">
        <v>0</v>
      </c>
      <c r="L18" s="28">
        <v>5</v>
      </c>
      <c r="M18" s="27"/>
      <c r="N18" s="28"/>
      <c r="O18" s="27"/>
      <c r="P18" s="28"/>
      <c r="Q18" s="27"/>
      <c r="R18" s="28"/>
      <c r="T18" s="21">
        <f>IF(G18="TO",0.5*(#REF!+#REF!),G18*12+H18)</f>
        <v>167</v>
      </c>
      <c r="U18" s="21">
        <f t="shared" si="3"/>
        <v>17</v>
      </c>
      <c r="V18" s="21">
        <f t="shared" si="14"/>
        <v>5</v>
      </c>
      <c r="W18" s="21">
        <f>IF(M18="TO",0.5*(#REF!+#REF!),M18*12+N18)</f>
        <v>0</v>
      </c>
      <c r="X18" s="21">
        <f>IF(O18="TO",0.5*(#REF!+#REF!),O18*12+P18)</f>
        <v>0</v>
      </c>
      <c r="Y18" s="21">
        <f>IF(Q18="TO",0.5*(#REF!+#REF!),Q18*12+R18)</f>
        <v>0</v>
      </c>
      <c r="AA18" s="11">
        <f t="shared" si="5"/>
        <v>5</v>
      </c>
      <c r="AB18" s="23">
        <f t="shared" si="6"/>
        <v>0</v>
      </c>
      <c r="AC18" s="23">
        <f t="shared" si="7"/>
        <v>0</v>
      </c>
      <c r="AD18" s="23">
        <f t="shared" si="12"/>
        <v>0</v>
      </c>
      <c r="AE18" s="23">
        <f t="shared" si="8"/>
        <v>183.09504514666935</v>
      </c>
      <c r="AF18" s="23">
        <f t="shared" si="9"/>
        <v>0</v>
      </c>
      <c r="AG18" s="23">
        <f t="shared" si="15"/>
        <v>0</v>
      </c>
      <c r="AH18" s="23">
        <f t="shared" si="10"/>
        <v>0</v>
      </c>
      <c r="AI18" s="23">
        <f t="shared" si="11"/>
        <v>183.09504514666935</v>
      </c>
      <c r="AL18" s="61">
        <f>(5-4/12-2-5/12)/2+2+5/12</f>
        <v>3.5416666666666665</v>
      </c>
      <c r="AM18" s="61"/>
      <c r="AN18" s="61">
        <f>10/12</f>
        <v>0.83333333333333337</v>
      </c>
    </row>
    <row r="19" spans="1:48" x14ac:dyDescent="0.25">
      <c r="A19" s="26" t="s">
        <v>290</v>
      </c>
      <c r="B19" s="26">
        <v>4</v>
      </c>
      <c r="C19" s="24">
        <f t="shared" si="0"/>
        <v>6</v>
      </c>
      <c r="D19" s="25">
        <f t="shared" si="1"/>
        <v>2</v>
      </c>
      <c r="E19" s="21">
        <f t="shared" si="2"/>
        <v>26</v>
      </c>
      <c r="F19" s="26">
        <v>19</v>
      </c>
      <c r="G19" s="27">
        <v>4</v>
      </c>
      <c r="H19" s="28">
        <v>10</v>
      </c>
      <c r="I19" s="27">
        <v>1</v>
      </c>
      <c r="J19" s="28">
        <v>5</v>
      </c>
      <c r="K19" s="27">
        <v>0</v>
      </c>
      <c r="L19" s="28">
        <v>5</v>
      </c>
      <c r="M19" s="27"/>
      <c r="N19" s="28"/>
      <c r="O19" s="27"/>
      <c r="P19" s="28"/>
      <c r="Q19" s="27"/>
      <c r="R19" s="28"/>
      <c r="T19" s="21">
        <f>IF(G19="TO",0.5*(#REF!+#REF!),G19*12+H19)</f>
        <v>58</v>
      </c>
      <c r="U19" s="21">
        <f t="shared" si="3"/>
        <v>17</v>
      </c>
      <c r="V19" s="21">
        <f t="shared" si="14"/>
        <v>5</v>
      </c>
      <c r="W19" s="21">
        <f>IF(M19="TO",0.5*(#REF!+#REF!),M19*12+N19)</f>
        <v>0</v>
      </c>
      <c r="X19" s="21">
        <f>IF(O19="TO",0.5*(#REF!+#REF!),O19*12+P19)</f>
        <v>0</v>
      </c>
      <c r="Y19" s="21">
        <f>IF(Q19="TO",0.5*(#REF!+#REF!),Q19*12+R19)</f>
        <v>0</v>
      </c>
      <c r="AA19" s="11">
        <f t="shared" si="5"/>
        <v>5</v>
      </c>
      <c r="AB19" s="23">
        <f t="shared" si="6"/>
        <v>0</v>
      </c>
      <c r="AC19" s="23">
        <f t="shared" si="7"/>
        <v>0</v>
      </c>
      <c r="AD19" s="23">
        <f>IF(F19=$AD$4,2*(T19+U19)-3*VLOOKUP(AA19,Rebars2,3)+2*VLOOKUP(AA19,Rebars2,7),0)</f>
        <v>0</v>
      </c>
      <c r="AE19" s="23">
        <f t="shared" si="8"/>
        <v>74.095045146669349</v>
      </c>
      <c r="AF19" s="23">
        <f t="shared" si="9"/>
        <v>0</v>
      </c>
      <c r="AG19" s="23">
        <f t="shared" si="15"/>
        <v>0</v>
      </c>
      <c r="AH19" s="23">
        <f t="shared" si="10"/>
        <v>0</v>
      </c>
      <c r="AI19" s="23">
        <f t="shared" si="11"/>
        <v>74.095045146669349</v>
      </c>
      <c r="AL19" s="61">
        <f>(5-4/12-2-5/12)/2+2+5/12</f>
        <v>3.5416666666666665</v>
      </c>
      <c r="AM19" s="61"/>
      <c r="AN19" s="61">
        <f>10/12</f>
        <v>0.83333333333333337</v>
      </c>
    </row>
    <row r="20" spans="1:48" x14ac:dyDescent="0.25">
      <c r="A20" s="26" t="s">
        <v>291</v>
      </c>
      <c r="B20" s="26">
        <v>8</v>
      </c>
      <c r="C20" s="24">
        <f t="shared" si="0"/>
        <v>12</v>
      </c>
      <c r="D20" s="25">
        <f t="shared" si="1"/>
        <v>2</v>
      </c>
      <c r="E20" s="21">
        <f t="shared" si="2"/>
        <v>102</v>
      </c>
      <c r="F20" s="26">
        <v>19</v>
      </c>
      <c r="G20" s="27">
        <v>10</v>
      </c>
      <c r="H20" s="28">
        <v>10</v>
      </c>
      <c r="I20" s="27">
        <v>1</v>
      </c>
      <c r="J20" s="28">
        <v>5</v>
      </c>
      <c r="K20" s="27">
        <v>0</v>
      </c>
      <c r="L20" s="28">
        <v>5</v>
      </c>
      <c r="M20" s="27"/>
      <c r="N20" s="28"/>
      <c r="O20" s="27"/>
      <c r="P20" s="28"/>
      <c r="Q20" s="27"/>
      <c r="R20" s="28"/>
      <c r="T20" s="21">
        <f>IF(G20="TO",0.5*(#REF!+#REF!),G20*12+H20)</f>
        <v>130</v>
      </c>
      <c r="U20" s="21">
        <f t="shared" si="3"/>
        <v>17</v>
      </c>
      <c r="V20" s="21">
        <f t="shared" si="14"/>
        <v>5</v>
      </c>
      <c r="W20" s="21">
        <f>IF(M20="TO",0.5*(#REF!+#REF!),M20*12+N20)</f>
        <v>0</v>
      </c>
      <c r="X20" s="21">
        <f>IF(O20="TO",0.5*(#REF!+#REF!),O20*12+P20)</f>
        <v>0</v>
      </c>
      <c r="Y20" s="21">
        <f>IF(Q20="TO",0.5*(#REF!+#REF!),Q20*12+R20)</f>
        <v>0</v>
      </c>
      <c r="AA20" s="11">
        <f t="shared" si="5"/>
        <v>5</v>
      </c>
      <c r="AB20" s="23">
        <f t="shared" si="6"/>
        <v>0</v>
      </c>
      <c r="AC20" s="23">
        <f t="shared" si="7"/>
        <v>0</v>
      </c>
      <c r="AD20" s="23">
        <f>IF(F20=$AD$4,2*(T20+U20)-3*VLOOKUP(AA20,Rebars2,3)+2*VLOOKUP(AA20,Rebars2,7),0)</f>
        <v>0</v>
      </c>
      <c r="AE20" s="23">
        <f t="shared" si="8"/>
        <v>146.09504514666935</v>
      </c>
      <c r="AF20" s="23">
        <f t="shared" si="9"/>
        <v>0</v>
      </c>
      <c r="AG20" s="23">
        <f t="shared" si="15"/>
        <v>0</v>
      </c>
      <c r="AH20" s="23">
        <f t="shared" si="10"/>
        <v>0</v>
      </c>
      <c r="AI20" s="23">
        <f t="shared" si="11"/>
        <v>146.09504514666935</v>
      </c>
      <c r="AL20" s="61">
        <f>(5-4/12-2-5/12)/2+2+5/12</f>
        <v>3.5416666666666665</v>
      </c>
      <c r="AM20" s="61"/>
      <c r="AN20" s="61">
        <f>10/12</f>
        <v>0.83333333333333337</v>
      </c>
    </row>
    <row r="21" spans="1:48" x14ac:dyDescent="0.25">
      <c r="A21" s="26" t="s">
        <v>271</v>
      </c>
      <c r="B21" s="26">
        <f>2*(4*4*2)</f>
        <v>64</v>
      </c>
      <c r="C21" s="24">
        <f t="shared" si="0"/>
        <v>30</v>
      </c>
      <c r="D21" s="25">
        <f t="shared" si="1"/>
        <v>0</v>
      </c>
      <c r="E21" s="21">
        <f>ROUND(B21*(C21+D21/12)*VLOOKUP(AA21,Rebars1,2),0)</f>
        <v>2003</v>
      </c>
      <c r="F21" s="26" t="s">
        <v>20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7">
        <v>30</v>
      </c>
      <c r="R21" s="28">
        <v>0</v>
      </c>
      <c r="S21" s="11"/>
      <c r="T21" s="21">
        <f>IF(G21="TO",0.5*(#REF!+#REF!),G21*12+H21)</f>
        <v>0</v>
      </c>
      <c r="U21" s="21">
        <f t="shared" si="3"/>
        <v>0</v>
      </c>
      <c r="V21" s="21">
        <f t="shared" si="14"/>
        <v>0</v>
      </c>
      <c r="W21" s="21">
        <f>IF(M21="TO",0.5*(#REF!+#REF!),M21*12+N21)</f>
        <v>0</v>
      </c>
      <c r="X21" s="21">
        <f>IF(O21="TO",0.5*(#REF!+#REF!),O21*12+P21)</f>
        <v>0</v>
      </c>
      <c r="Y21" s="11">
        <f>IF(Q21="TO",0.5*(281),Q21*12+R21)</f>
        <v>360</v>
      </c>
      <c r="Z21"/>
      <c r="AA21" s="11">
        <f>VALUE(MID(A21,2,1))</f>
        <v>5</v>
      </c>
      <c r="AB21" s="23">
        <f t="shared" si="6"/>
        <v>0</v>
      </c>
      <c r="AC21" s="23">
        <f t="shared" si="7"/>
        <v>0</v>
      </c>
      <c r="AD21" s="23">
        <f>IF(F21=$AD$4,2*(T21+U21)-3*VLOOKUP(AA21,Rebars2,3)+2*VLOOKUP(AA21,Rebars2,7),0)</f>
        <v>0</v>
      </c>
      <c r="AE21" s="23">
        <f t="shared" si="8"/>
        <v>0</v>
      </c>
      <c r="AF21" s="23">
        <f t="shared" si="9"/>
        <v>0</v>
      </c>
      <c r="AG21" s="23">
        <f>IF(F21=$AG$4,2*T21+U21-2*VLOOKUP(AA21,Rebars2,3)-VLOOKUP(AA21,Rebars2,5),0)</f>
        <v>0</v>
      </c>
      <c r="AH21" s="23">
        <f t="shared" si="10"/>
        <v>360</v>
      </c>
      <c r="AI21" s="23">
        <f t="shared" si="11"/>
        <v>360</v>
      </c>
      <c r="AL21" s="61"/>
    </row>
    <row r="22" spans="1:48" x14ac:dyDescent="0.25">
      <c r="A22" s="26" t="s">
        <v>272</v>
      </c>
      <c r="B22" s="78">
        <f>3*(5+6+6+5+5+6+6+5)+4*(4+5+5+4+4+5+5+4)+1+1+1+1</f>
        <v>280</v>
      </c>
      <c r="C22" s="24">
        <f t="shared" si="0"/>
        <v>7</v>
      </c>
      <c r="D22" s="25">
        <f t="shared" si="1"/>
        <v>10</v>
      </c>
      <c r="E22" s="21">
        <f>ROUND(B22*(C22+D22/12)*VLOOKUP(AA22,Rebars1,2),0)</f>
        <v>2288</v>
      </c>
      <c r="F22" s="26">
        <v>30</v>
      </c>
      <c r="G22" s="27">
        <v>1</v>
      </c>
      <c r="H22" s="28">
        <v>6</v>
      </c>
      <c r="I22" s="27">
        <v>0</v>
      </c>
      <c r="J22" s="79">
        <v>8</v>
      </c>
      <c r="K22" s="27">
        <f>ROUNDDOWN(AL22,0)</f>
        <v>2</v>
      </c>
      <c r="L22" s="28">
        <f>ROUNDDOWN((AL22-K22)*12,0)</f>
        <v>5</v>
      </c>
      <c r="M22" s="27">
        <f>ROUNDDOWN(AL22-2/12,0)</f>
        <v>2</v>
      </c>
      <c r="N22" s="28">
        <f>ROUNDDOWN((AL22-2/12-M22)*12,0)</f>
        <v>3</v>
      </c>
      <c r="O22" s="27"/>
      <c r="P22" s="28"/>
      <c r="Q22" s="27"/>
      <c r="R22" s="28"/>
      <c r="T22" s="21">
        <f>IF(G22="TO",0.5*(T21+#REF!),G22*12+H22)</f>
        <v>18</v>
      </c>
      <c r="U22" s="21">
        <f t="shared" si="3"/>
        <v>8</v>
      </c>
      <c r="V22" s="21">
        <f>IF(K22="TO",0.5*(V21+#REF!),K22*12+L22)</f>
        <v>29</v>
      </c>
      <c r="W22" s="21">
        <f>IF(M22="TO",0.5*(W21+#REF!),M22*12+N22)</f>
        <v>27</v>
      </c>
      <c r="X22" s="21">
        <f>IF(O22="TO",0.5*(X21+#REF!),O22*12+P22)</f>
        <v>0</v>
      </c>
      <c r="Y22" s="21">
        <f>IF(Q22="TO",0.5*(Y21+#REF!),Q22*12+R22)</f>
        <v>0</v>
      </c>
      <c r="AA22" s="11">
        <f t="shared" ref="AA22:AA26" si="17">VALUE(MID(A22,2,1))</f>
        <v>5</v>
      </c>
      <c r="AB22" s="23">
        <f t="shared" si="6"/>
        <v>0</v>
      </c>
      <c r="AC22" s="23">
        <f t="shared" si="7"/>
        <v>0</v>
      </c>
      <c r="AD22" s="23">
        <f t="shared" ref="AD22:AD23" si="18">IF(F22=$AD$4,2*(T22+U22)-3*VLOOKUP(AA22,Rebars2,3)+2*VLOOKUP(AA22,Rebars2,7),0)</f>
        <v>0</v>
      </c>
      <c r="AE22" s="23">
        <f>IF(F22=$AH$4,T22+SQRT(U22^2+V22^2)+VLOOKUP(AA22,Rebars2,8),0)</f>
        <v>0</v>
      </c>
      <c r="AF22" s="23">
        <f t="shared" si="9"/>
        <v>94</v>
      </c>
      <c r="AG22" s="23">
        <f>IF(F22=$AJ$4,2*T22+U22-2*VLOOKUP(AA22,Rebars2,3)-VLOOKUP(AA22,Rebars2,5),0)</f>
        <v>0</v>
      </c>
      <c r="AH22" s="23">
        <f t="shared" si="10"/>
        <v>0</v>
      </c>
      <c r="AI22" s="23">
        <f t="shared" si="11"/>
        <v>94</v>
      </c>
      <c r="AL22" s="61">
        <f>2-2/12+7/12</f>
        <v>2.4166666666666665</v>
      </c>
      <c r="AQ22" s="61"/>
    </row>
    <row r="23" spans="1:48" x14ac:dyDescent="0.25">
      <c r="A23" s="26" t="s">
        <v>273</v>
      </c>
      <c r="B23" s="78">
        <f>4*2</f>
        <v>8</v>
      </c>
      <c r="C23" s="24">
        <f t="shared" si="0"/>
        <v>8</v>
      </c>
      <c r="D23" s="25">
        <f t="shared" si="1"/>
        <v>0</v>
      </c>
      <c r="E23" s="21">
        <f t="shared" ref="E23:E26" si="19">ROUND(B23*(C23+D23/12)*VLOOKUP(AA23,Rebars1,2),0)</f>
        <v>67</v>
      </c>
      <c r="F23" s="26" t="s">
        <v>20</v>
      </c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80">
        <f>ROUNDDOWN(AL23,0)</f>
        <v>8</v>
      </c>
      <c r="R23" s="79">
        <f>ROUNDDOWN((AL23-Q23)*12,0)</f>
        <v>0</v>
      </c>
      <c r="T23" s="21">
        <f>IF(G23="TO",0.5*(#REF!+#REF!),G23*12+H23)</f>
        <v>0</v>
      </c>
      <c r="U23" s="21">
        <f t="shared" si="3"/>
        <v>0</v>
      </c>
      <c r="V23" s="21">
        <f>IF(K23="TO",0.5*(#REF!+#REF!),K23*12+L23)</f>
        <v>0</v>
      </c>
      <c r="W23" s="21">
        <f>IF(M23="TO",0.5*(#REF!+#REF!),M23*12+N23)</f>
        <v>0</v>
      </c>
      <c r="X23" s="21">
        <f>IF(O23="TO",0.5*(#REF!+#REF!),O23*12+P23)</f>
        <v>0</v>
      </c>
      <c r="Y23" s="21">
        <f>IF(Q23="TO",0.5*(#REF!+#REF!),Q23*12+R23)</f>
        <v>96</v>
      </c>
      <c r="AA23" s="11">
        <f t="shared" si="17"/>
        <v>5</v>
      </c>
      <c r="AB23" s="23">
        <f t="shared" si="6"/>
        <v>0</v>
      </c>
      <c r="AC23" s="23">
        <f t="shared" si="7"/>
        <v>0</v>
      </c>
      <c r="AD23" s="23">
        <f t="shared" si="18"/>
        <v>0</v>
      </c>
      <c r="AE23" s="23">
        <f>IF(F23=$AE$4,T23+SQRT(U23^2+V23^2)+VLOOKUP(AA23,Rebars2,8),0)</f>
        <v>0</v>
      </c>
      <c r="AF23" s="23">
        <f t="shared" si="9"/>
        <v>0</v>
      </c>
      <c r="AG23" s="23">
        <f>IF(F23=$AJ$4,2*T23+U23-2*VLOOKUP(AA23,Rebars2,3)-VLOOKUP(AA23,Rebars2,5),0)</f>
        <v>0</v>
      </c>
      <c r="AH23" s="23">
        <f t="shared" si="10"/>
        <v>96</v>
      </c>
      <c r="AI23" s="23">
        <f t="shared" si="11"/>
        <v>96</v>
      </c>
      <c r="AL23" s="61">
        <f>8</f>
        <v>8</v>
      </c>
      <c r="AM23">
        <f>((119+9.625/12)+4*(2+5/12))-4*30</f>
        <v>9.46875</v>
      </c>
      <c r="AQ23" s="61"/>
    </row>
    <row r="24" spans="1:48" x14ac:dyDescent="0.25">
      <c r="A24" s="26" t="s">
        <v>274</v>
      </c>
      <c r="B24" s="78">
        <f>4*2</f>
        <v>8</v>
      </c>
      <c r="C24" s="24">
        <f t="shared" si="0"/>
        <v>7</v>
      </c>
      <c r="D24" s="25">
        <f t="shared" si="1"/>
        <v>10</v>
      </c>
      <c r="E24" s="21">
        <f t="shared" si="19"/>
        <v>65</v>
      </c>
      <c r="F24" s="26" t="s">
        <v>20</v>
      </c>
      <c r="G24" s="27"/>
      <c r="H24" s="28"/>
      <c r="I24" s="27"/>
      <c r="J24" s="28"/>
      <c r="K24" s="27"/>
      <c r="L24" s="28"/>
      <c r="M24" s="27"/>
      <c r="N24" s="28"/>
      <c r="O24" s="27"/>
      <c r="P24" s="28"/>
      <c r="Q24" s="80">
        <f>ROUNDDOWN(AL24,0)</f>
        <v>7</v>
      </c>
      <c r="R24" s="79">
        <f>ROUNDDOWN((AL24-Q24)*12,0)</f>
        <v>10</v>
      </c>
      <c r="T24" s="21">
        <f>IF(G24="TO",0.5*(#REF!+#REF!),G24*12+H24)</f>
        <v>0</v>
      </c>
      <c r="U24" s="21">
        <f t="shared" si="3"/>
        <v>0</v>
      </c>
      <c r="V24" s="21">
        <f>IF(K24="TO",0.5*(#REF!+#REF!),K24*12+L24)</f>
        <v>0</v>
      </c>
      <c r="W24" s="21">
        <f>IF(M24="TO",0.5*(#REF!+#REF!),M24*12+N24)</f>
        <v>0</v>
      </c>
      <c r="X24" s="21">
        <f>IF(O24="TO",0.5*(#REF!+#REF!),O24*12+P24)</f>
        <v>0</v>
      </c>
      <c r="Y24" s="21">
        <f>IF(Q24="TO",0.5*(#REF!+#REF!),Q24*12+R24)</f>
        <v>94</v>
      </c>
      <c r="AA24" s="11">
        <f t="shared" si="17"/>
        <v>5</v>
      </c>
      <c r="AB24" s="23">
        <f t="shared" si="6"/>
        <v>0</v>
      </c>
      <c r="AC24" s="23">
        <f t="shared" si="7"/>
        <v>0</v>
      </c>
      <c r="AD24" s="23">
        <f t="shared" si="12"/>
        <v>0</v>
      </c>
      <c r="AE24" s="23">
        <f>IF(F24=$AE$4,T24+SQRT(U24^2+V24^2)+VLOOKUP(AA24,Rebars2,8),0)</f>
        <v>0</v>
      </c>
      <c r="AF24" s="23">
        <f t="shared" si="9"/>
        <v>0</v>
      </c>
      <c r="AG24" s="23">
        <f>IF(F24=$AJ$4,2*T24+U24-2*VLOOKUP(AA24,Rebars2,3)-VLOOKUP(AA24,Rebars2,5),0)</f>
        <v>0</v>
      </c>
      <c r="AH24" s="23">
        <f t="shared" si="10"/>
        <v>94</v>
      </c>
      <c r="AI24" s="23">
        <f t="shared" si="11"/>
        <v>94</v>
      </c>
      <c r="AL24" s="61">
        <f>7+10/12</f>
        <v>7.833333333333333</v>
      </c>
      <c r="AM24">
        <f>((119+8/12)+4*(2+5/12))-4*30</f>
        <v>9.3333333333333428</v>
      </c>
      <c r="AQ24" s="61"/>
    </row>
    <row r="25" spans="1:48" s="89" customFormat="1" x14ac:dyDescent="0.25">
      <c r="A25" s="78" t="s">
        <v>275</v>
      </c>
      <c r="B25" s="78">
        <f>12</f>
        <v>12</v>
      </c>
      <c r="C25" s="81">
        <f t="shared" ref="C25:C26" si="20">INT(AI25/12)</f>
        <v>5</v>
      </c>
      <c r="D25" s="82">
        <f t="shared" si="1"/>
        <v>2</v>
      </c>
      <c r="E25" s="85">
        <f t="shared" si="19"/>
        <v>65</v>
      </c>
      <c r="F25" s="78">
        <v>3</v>
      </c>
      <c r="G25" s="80">
        <v>1</v>
      </c>
      <c r="H25" s="79">
        <v>8</v>
      </c>
      <c r="I25" s="80">
        <f>0</f>
        <v>0</v>
      </c>
      <c r="J25" s="79">
        <f>8</f>
        <v>8</v>
      </c>
      <c r="M25" s="80"/>
      <c r="N25" s="79"/>
      <c r="O25" s="80"/>
      <c r="P25" s="79"/>
      <c r="Q25" s="80"/>
      <c r="R25" s="79"/>
      <c r="S25" s="85"/>
      <c r="T25" s="85">
        <f>IF(G25="TO",0.5*(#REF!+#REF!),G25*12+H25)</f>
        <v>20</v>
      </c>
      <c r="U25" s="85">
        <f t="shared" ref="U25:U26" si="21">I25*12+J25</f>
        <v>8</v>
      </c>
      <c r="V25" s="85">
        <f t="shared" ref="V25:V26" si="22">K25*12+L25</f>
        <v>0</v>
      </c>
      <c r="W25" s="85">
        <f>IF(M25="TO",0.5*(#REF!+#REF!),M25*12+N25)</f>
        <v>0</v>
      </c>
      <c r="X25" s="85">
        <f>IF(O25="TO",0.5*(#REF!+#REF!),O25*12+P25)</f>
        <v>0</v>
      </c>
      <c r="Y25" s="85">
        <f>IF(Q25="TO",0.5*(#REF!+#REF!),Q25*12+R25)</f>
        <v>0</v>
      </c>
      <c r="Z25" s="86"/>
      <c r="AA25" s="87">
        <f t="shared" si="17"/>
        <v>5</v>
      </c>
      <c r="AB25" s="88">
        <f t="shared" ref="AB25:AB26" si="23">IF(F25=$AB$4,U25+T25-VLOOKUP(AA25,Rebars2,3),0)</f>
        <v>0</v>
      </c>
      <c r="AC25" s="88">
        <f t="shared" si="7"/>
        <v>0</v>
      </c>
      <c r="AD25" s="88">
        <f>IF(F25=$AD$4,2*(T25+U25)-3*VLOOKUP(AA25,Rebars2,3)+2*VLOOKUP(AA25,Rebars2,7),0)</f>
        <v>62.5</v>
      </c>
      <c r="AE25" s="88">
        <f>IF($F25=$AE$4,$T25+SQRT($U25^2+$V25^2)-VLOOKUP(AA25,Rebars2,4),0)</f>
        <v>0</v>
      </c>
      <c r="AF25" s="88">
        <f t="shared" si="9"/>
        <v>0</v>
      </c>
      <c r="AG25" s="88">
        <f>IF(F25=$AG$4,2*T25+U25-2*VLOOKUP(AA25,Rebars2,3)-VLOOKUP(AA25,Rebars2,5),0)</f>
        <v>0</v>
      </c>
      <c r="AH25" s="88">
        <f t="shared" si="10"/>
        <v>0</v>
      </c>
      <c r="AI25" s="88">
        <f t="shared" si="11"/>
        <v>62.5</v>
      </c>
      <c r="AL25" s="91">
        <f>2+8/12-2/12+7/12</f>
        <v>3.0833333333333335</v>
      </c>
      <c r="AN25" s="91"/>
    </row>
    <row r="26" spans="1:48" s="89" customFormat="1" x14ac:dyDescent="0.25">
      <c r="A26" s="78" t="s">
        <v>276</v>
      </c>
      <c r="B26" s="78">
        <f>6</f>
        <v>6</v>
      </c>
      <c r="C26" s="81">
        <f t="shared" si="20"/>
        <v>2</v>
      </c>
      <c r="D26" s="82">
        <f t="shared" si="1"/>
        <v>8</v>
      </c>
      <c r="E26" s="85">
        <f t="shared" si="19"/>
        <v>17</v>
      </c>
      <c r="F26" s="78">
        <v>1</v>
      </c>
      <c r="G26" s="80">
        <v>2</v>
      </c>
      <c r="H26" s="79">
        <v>2</v>
      </c>
      <c r="I26" s="80">
        <f>0</f>
        <v>0</v>
      </c>
      <c r="J26" s="79">
        <f>8</f>
        <v>8</v>
      </c>
      <c r="M26" s="80"/>
      <c r="N26" s="79"/>
      <c r="O26" s="80"/>
      <c r="P26" s="79"/>
      <c r="Q26" s="80"/>
      <c r="R26" s="79"/>
      <c r="S26" s="85"/>
      <c r="T26" s="85">
        <f>IF(G26="TO",0.5*(#REF!+#REF!),G26*12+H26)</f>
        <v>26</v>
      </c>
      <c r="U26" s="85">
        <f t="shared" si="21"/>
        <v>8</v>
      </c>
      <c r="V26" s="85">
        <f t="shared" si="22"/>
        <v>0</v>
      </c>
      <c r="W26" s="85">
        <f>IF(M26="TO",0.5*(#REF!+#REF!),M26*12+N26)</f>
        <v>0</v>
      </c>
      <c r="X26" s="85">
        <f>IF(O26="TO",0.5*(#REF!+#REF!),O26*12+P26)</f>
        <v>0</v>
      </c>
      <c r="Y26" s="85">
        <f>IF(Q26="TO",0.5*(#REF!+#REF!),Q26*12+R26)</f>
        <v>0</v>
      </c>
      <c r="Z26" s="86"/>
      <c r="AA26" s="87">
        <f t="shared" si="17"/>
        <v>5</v>
      </c>
      <c r="AB26" s="88">
        <f t="shared" si="23"/>
        <v>32.5</v>
      </c>
      <c r="AC26" s="88">
        <f t="shared" si="7"/>
        <v>0</v>
      </c>
      <c r="AD26" s="88">
        <f>IF(F26=$AD$4,2*(T26+U26)-3*VLOOKUP(AA26,Rebars2,3)+2*VLOOKUP(AA26,Rebars2,7),0)</f>
        <v>0</v>
      </c>
      <c r="AE26" s="88">
        <f>IF($F26=$AE$4,$T26+SQRT($U26^2+$V26^2)-VLOOKUP(AA26,Rebars2,4),0)</f>
        <v>0</v>
      </c>
      <c r="AF26" s="88">
        <f t="shared" si="9"/>
        <v>0</v>
      </c>
      <c r="AG26" s="88">
        <f>IF(F26=$AG$4,2*T26+U26-2*VLOOKUP(AA26,Rebars2,3)-VLOOKUP(AA26,Rebars2,5),0)</f>
        <v>0</v>
      </c>
      <c r="AH26" s="88">
        <f t="shared" si="10"/>
        <v>0</v>
      </c>
      <c r="AI26" s="88">
        <f t="shared" si="11"/>
        <v>32.5</v>
      </c>
      <c r="AL26" s="91">
        <f>2+8/12-2/12+7/12</f>
        <v>3.0833333333333335</v>
      </c>
      <c r="AN26" s="91"/>
    </row>
    <row r="27" spans="1:48" x14ac:dyDescent="0.25">
      <c r="A27" s="26" t="s">
        <v>292</v>
      </c>
      <c r="B27" s="26">
        <f>2*3*5</f>
        <v>30</v>
      </c>
      <c r="C27" s="24">
        <f>INT(AI27/12)</f>
        <v>10</v>
      </c>
      <c r="D27" s="25">
        <f t="shared" si="1"/>
        <v>10</v>
      </c>
      <c r="E27" s="21">
        <f t="shared" si="2"/>
        <v>488</v>
      </c>
      <c r="F27" s="26">
        <v>30</v>
      </c>
      <c r="G27" s="27">
        <v>1</v>
      </c>
      <c r="H27" s="28">
        <v>6</v>
      </c>
      <c r="I27" s="27">
        <v>0</v>
      </c>
      <c r="J27" s="28">
        <v>10</v>
      </c>
      <c r="K27" s="27">
        <f>ROUNDDOWN(AL27,0)</f>
        <v>3</v>
      </c>
      <c r="L27" s="28">
        <f>ROUNDDOWN((AL27-K27)*12,0)</f>
        <v>11</v>
      </c>
      <c r="M27" s="27">
        <f>ROUNDDOWN(AL27-2/12,0)</f>
        <v>3</v>
      </c>
      <c r="N27" s="28">
        <f>ROUNDDOWN((AL27-2/12-M27)*12,0)</f>
        <v>9</v>
      </c>
      <c r="O27" s="27"/>
      <c r="P27" s="28"/>
      <c r="Q27" s="27"/>
      <c r="R27" s="28"/>
      <c r="T27" s="21">
        <f>IF(G27="TO",0.5*(T20+#REF!),G27*12+H27)</f>
        <v>18</v>
      </c>
      <c r="U27" s="21">
        <f t="shared" si="3"/>
        <v>10</v>
      </c>
      <c r="V27" s="21">
        <f>IF(K27="TO",0.5*(V20+#REF!),K27*12+L27)</f>
        <v>47</v>
      </c>
      <c r="W27" s="21">
        <f>IF(M27="TO",0.5*(W20+#REF!),M27*12+N27)</f>
        <v>45</v>
      </c>
      <c r="X27" s="21">
        <f>IF(O27="TO",0.5*(X20+#REF!),O27*12+P27)</f>
        <v>0</v>
      </c>
      <c r="Y27" s="21">
        <f>IF(Q27="TO",0.5*(Y20+#REF!),Q27*12+R27)</f>
        <v>0</v>
      </c>
      <c r="AA27" s="11">
        <f t="shared" ref="AA27" si="24">VALUE(MID(A27,2,1))</f>
        <v>6</v>
      </c>
      <c r="AB27" s="23">
        <f t="shared" si="6"/>
        <v>0</v>
      </c>
      <c r="AC27" s="23">
        <f t="shared" si="7"/>
        <v>0</v>
      </c>
      <c r="AD27" s="23">
        <f t="shared" si="12"/>
        <v>0</v>
      </c>
      <c r="AE27" s="23">
        <f>IF(F27=$AH$4,T27+SQRT(U27^2+V27^2)+VLOOKUP(AA27,Rebars2,8),0)</f>
        <v>0</v>
      </c>
      <c r="AF27" s="23">
        <f t="shared" si="9"/>
        <v>130</v>
      </c>
      <c r="AG27" s="23">
        <f>IF(F27=$AJ$4,2*T27+U27-2*VLOOKUP(AA27,Rebars2,3)-VLOOKUP(AA27,Rebars2,5),0)</f>
        <v>0</v>
      </c>
      <c r="AH27" s="23">
        <f t="shared" si="10"/>
        <v>0</v>
      </c>
      <c r="AI27" s="23">
        <f t="shared" si="11"/>
        <v>130</v>
      </c>
      <c r="AL27" s="61">
        <f>2+0.5+0.5+0.5-2/12+7/12</f>
        <v>3.916666666666667</v>
      </c>
      <c r="AQ27" s="61"/>
      <c r="AS27" s="66"/>
      <c r="AT27" t="s">
        <v>156</v>
      </c>
    </row>
    <row r="28" spans="1:48" x14ac:dyDescent="0.25">
      <c r="A28" s="26"/>
      <c r="B28" s="26"/>
      <c r="C28" s="24"/>
      <c r="D28" s="25"/>
      <c r="F28" s="26"/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8"/>
      <c r="AD28" s="23">
        <f t="shared" si="12"/>
        <v>0</v>
      </c>
      <c r="AL28" s="61"/>
      <c r="AM28" s="61"/>
      <c r="AN28" s="61"/>
    </row>
    <row r="29" spans="1:48" x14ac:dyDescent="0.25">
      <c r="C29" s="49" t="s">
        <v>21</v>
      </c>
      <c r="D29" s="55"/>
      <c r="E29" s="49">
        <f>SUM(E6:E27)</f>
        <v>6669</v>
      </c>
      <c r="F29" s="11" t="s">
        <v>22</v>
      </c>
      <c r="H29" s="41"/>
      <c r="J29" s="41"/>
      <c r="L29" s="58"/>
      <c r="N29" s="41"/>
      <c r="P29" s="41"/>
      <c r="R29" s="41"/>
      <c r="V29" s="41"/>
      <c r="Y29" s="43"/>
      <c r="AL29" s="61"/>
    </row>
    <row r="30" spans="1:48" s="37" customFormat="1" x14ac:dyDescent="0.25">
      <c r="A30" s="11"/>
      <c r="B30" s="11"/>
      <c r="C30" s="49"/>
      <c r="D30" s="49"/>
      <c r="E30" s="21"/>
      <c r="F30" s="11"/>
      <c r="G30" s="21"/>
      <c r="H30" s="27"/>
      <c r="I30" s="28"/>
      <c r="J30" s="27"/>
      <c r="K30" s="28"/>
      <c r="L30" s="59"/>
      <c r="M30" s="28"/>
      <c r="N30" s="27"/>
      <c r="O30" s="54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2"/>
      <c r="AA30" s="11"/>
      <c r="AB30" s="23"/>
      <c r="AC30" s="23"/>
      <c r="AD30" s="23">
        <f t="shared" ref="AD30:AD65" si="25">IF(F30=$AD$4,2*(T30+U30)-3*VLOOKUP(AA30,Rebars2,3)+2*VLOOKUP(AA30,Rebars2,7),0)</f>
        <v>0</v>
      </c>
      <c r="AE30" s="23"/>
      <c r="AF30" s="23"/>
      <c r="AG30" s="23"/>
      <c r="AH30" s="23"/>
      <c r="AI30" s="23"/>
      <c r="AJ30"/>
      <c r="AK30"/>
      <c r="AL30"/>
      <c r="AM30"/>
      <c r="AN30"/>
      <c r="AO30"/>
      <c r="AP30"/>
      <c r="AQ30"/>
      <c r="AR30"/>
      <c r="AS30"/>
      <c r="AT30"/>
      <c r="AU30"/>
      <c r="AV30"/>
    </row>
    <row r="31" spans="1:48" x14ac:dyDescent="0.25">
      <c r="AD31" s="23">
        <f t="shared" si="25"/>
        <v>0</v>
      </c>
    </row>
    <row r="32" spans="1:48" x14ac:dyDescent="0.25">
      <c r="A32" s="38" t="s">
        <v>35</v>
      </c>
      <c r="B32" s="33"/>
      <c r="C32" s="34"/>
      <c r="D32" s="34"/>
      <c r="E32" s="34"/>
      <c r="F32" s="33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5"/>
      <c r="AA32" s="33"/>
      <c r="AB32" s="36"/>
      <c r="AC32" s="36"/>
      <c r="AD32" s="23">
        <f t="shared" si="25"/>
        <v>0</v>
      </c>
      <c r="AF32" s="36"/>
      <c r="AG32" s="36"/>
      <c r="AH32" s="36"/>
      <c r="AI32" s="36"/>
      <c r="AJ32" s="37"/>
    </row>
    <row r="33" spans="1:48" x14ac:dyDescent="0.25">
      <c r="B33" s="26">
        <v>1</v>
      </c>
      <c r="C33" s="24">
        <f t="shared" ref="C33" si="26">INT(AI33/12)</f>
        <v>0</v>
      </c>
      <c r="D33" s="25">
        <f>ROUNDDOWN(AI33-C33*12,0)</f>
        <v>0</v>
      </c>
      <c r="F33" s="30" t="str">
        <f>F34</f>
        <v>STR</v>
      </c>
      <c r="G33" s="27"/>
      <c r="H33" s="28"/>
      <c r="I33" s="27"/>
      <c r="J33" s="28"/>
      <c r="K33" s="27"/>
      <c r="L33" s="28"/>
      <c r="M33" s="27"/>
      <c r="N33" s="28"/>
      <c r="O33" s="27"/>
      <c r="P33" s="28"/>
      <c r="Q33" s="28"/>
      <c r="R33" s="28">
        <v>0</v>
      </c>
      <c r="T33" s="21">
        <f>IF(G34="TO",G33*12+H33,T34)</f>
        <v>0</v>
      </c>
      <c r="U33" s="21">
        <f>IF(I34="TO",I33*12+J33,U34)</f>
        <v>0</v>
      </c>
      <c r="V33" s="21">
        <f>IF(K34="TO",K33*12+L33,V34)</f>
        <v>0</v>
      </c>
      <c r="W33" s="21">
        <f>IF(M34="TO",M33*12+N33,W34)</f>
        <v>0</v>
      </c>
      <c r="X33" s="21">
        <f>IF(O34="TO",O33*12+P33,X34)</f>
        <v>0</v>
      </c>
      <c r="Y33" s="21">
        <f>IF(Q34="TO",Q33*12+R33,Y34)</f>
        <v>0</v>
      </c>
      <c r="AA33" s="11">
        <f>AA34</f>
        <v>5</v>
      </c>
      <c r="AB33" s="23">
        <f>IF(F33=$AB$4,T33+U33-VLOOKUP(AA33,Rebars2,3),0)</f>
        <v>0</v>
      </c>
      <c r="AC33" s="23">
        <f>IF(F33=$AC$4,T33+U33+IF(V33=0,T33,V33)-2*VLOOKUP(AA33,Rebars2,3),0)</f>
        <v>0</v>
      </c>
      <c r="AD33" s="23">
        <f t="shared" si="25"/>
        <v>0</v>
      </c>
      <c r="AH33" s="23">
        <f>IF(F33=$AH$4,Y33,0)</f>
        <v>0</v>
      </c>
      <c r="AI33" s="23">
        <f>SUM(AB33:AH33)</f>
        <v>0</v>
      </c>
    </row>
    <row r="34" spans="1:48" s="37" customFormat="1" x14ac:dyDescent="0.25">
      <c r="A34" s="11" t="s">
        <v>39</v>
      </c>
      <c r="B34" s="11" t="s">
        <v>29</v>
      </c>
      <c r="C34" s="31" t="s">
        <v>30</v>
      </c>
      <c r="D34" s="32"/>
      <c r="E34" s="21">
        <f>ROUND(B33*B35*0.5*(C33+D33/12+C35+D35/12)*VLOOKUP(AA34,Rebars1,2),0)</f>
        <v>70</v>
      </c>
      <c r="F34" s="11" t="s">
        <v>20</v>
      </c>
      <c r="G34" s="27"/>
      <c r="H34" s="28"/>
      <c r="I34" s="27"/>
      <c r="J34" s="28"/>
      <c r="K34" s="27"/>
      <c r="L34" s="28"/>
      <c r="M34" s="27"/>
      <c r="N34" s="28"/>
      <c r="O34" s="27"/>
      <c r="P34" s="28"/>
      <c r="Q34" s="27" t="s">
        <v>30</v>
      </c>
      <c r="R34" s="28"/>
      <c r="S34" s="23">
        <f>(Y35-Y33)/(B35-1)</f>
        <v>22.5</v>
      </c>
      <c r="T34" s="21">
        <f>IF(G34="TO",0.5*(T33+T35),G34*12+H34)</f>
        <v>0</v>
      </c>
      <c r="U34" s="21">
        <f>IF(I34="TO",0.5*(U33+U35),I34*12+J34)</f>
        <v>0</v>
      </c>
      <c r="V34" s="21">
        <f>IF(K34="TO",0.5*(V33+V35),K34*12+L34)</f>
        <v>0</v>
      </c>
      <c r="W34" s="21">
        <f>IF(M34="TO",0.5*(W33+W35),M34*12+N34)</f>
        <v>0</v>
      </c>
      <c r="X34" s="21">
        <f>IF(O34="TO",0.5*(X33+X35),O34*12+P34)</f>
        <v>0</v>
      </c>
      <c r="Y34" s="21">
        <f>IF(Q34="TO",0.5*(Y33+Y35),Q34*12+R34)</f>
        <v>90</v>
      </c>
      <c r="Z34" s="22"/>
      <c r="AA34" s="11">
        <f t="shared" ref="AA34" si="27">VALUE(MID(A34,2,1))</f>
        <v>5</v>
      </c>
      <c r="AB34" s="23">
        <f>IF(F34=$AB$4,T34+U34-VLOOKUP(AA34,Rebars2,3),0)</f>
        <v>0</v>
      </c>
      <c r="AC34" s="23">
        <f>IF(F34=$AC$4,T34+U34+IF(V34=0,T34,V34)-2*VLOOKUP(AA34,Rebars2,3),0)</f>
        <v>0</v>
      </c>
      <c r="AD34" s="23">
        <f t="shared" si="25"/>
        <v>0</v>
      </c>
      <c r="AE34" s="23"/>
      <c r="AF34" s="23"/>
      <c r="AG34" s="23"/>
      <c r="AH34" s="23">
        <f>IF(F34=$AH$4,Y34,0)</f>
        <v>90</v>
      </c>
      <c r="AI34" s="23">
        <f>SUM(AB34:AH34)</f>
        <v>90</v>
      </c>
      <c r="AJ34"/>
      <c r="AK34"/>
      <c r="AL34"/>
      <c r="AM34"/>
      <c r="AN34"/>
      <c r="AO34"/>
      <c r="AP34"/>
      <c r="AQ34"/>
      <c r="AR34"/>
      <c r="AS34"/>
      <c r="AT34"/>
      <c r="AU34"/>
      <c r="AV34"/>
    </row>
    <row r="35" spans="1:48" x14ac:dyDescent="0.25">
      <c r="B35" s="26">
        <v>9</v>
      </c>
      <c r="C35" s="24">
        <f t="shared" ref="C35" si="28">INT(AI35/12)</f>
        <v>15</v>
      </c>
      <c r="D35" s="25">
        <f>ROUNDDOWN(AI35-C35*12,0)</f>
        <v>0</v>
      </c>
      <c r="F35" s="30" t="str">
        <f>F34</f>
        <v>STR</v>
      </c>
      <c r="G35" s="27"/>
      <c r="H35" s="28"/>
      <c r="I35" s="27"/>
      <c r="J35" s="28"/>
      <c r="K35" s="27"/>
      <c r="L35" s="28"/>
      <c r="M35" s="27"/>
      <c r="N35" s="28"/>
      <c r="O35" s="27"/>
      <c r="P35" s="28"/>
      <c r="Q35" s="27">
        <v>15</v>
      </c>
      <c r="R35" s="28">
        <v>0</v>
      </c>
      <c r="T35" s="21">
        <f>IF(G34="TO",G35*12+H35,T34)</f>
        <v>0</v>
      </c>
      <c r="U35" s="21">
        <f>IF(I34="TO",I35*12+J35,U34)</f>
        <v>0</v>
      </c>
      <c r="V35" s="21">
        <f>IF(K34="TO",K35*12+L35,V34)</f>
        <v>0</v>
      </c>
      <c r="W35" s="21">
        <f>IF(M34="TO",M35*12+N35,W34)</f>
        <v>0</v>
      </c>
      <c r="X35" s="21">
        <f>IF(O34="TO",O35*12+P35,X34)</f>
        <v>0</v>
      </c>
      <c r="Y35" s="21">
        <f>IF(Q34="TO",Q35*12+R35,Y34)</f>
        <v>180</v>
      </c>
      <c r="AA35" s="11">
        <f>AA34</f>
        <v>5</v>
      </c>
      <c r="AB35" s="23">
        <f>IF(F35=$AB$4,T35+U35-VLOOKUP(AA35,Rebars2,3),0)</f>
        <v>0</v>
      </c>
      <c r="AC35" s="23">
        <f>IF(F35=$AC$4,T35+U35+IF(V35=0,T35,V35)-2*VLOOKUP(AA35,Rebars2,3),0)</f>
        <v>0</v>
      </c>
      <c r="AD35" s="23">
        <f t="shared" si="25"/>
        <v>0</v>
      </c>
      <c r="AH35" s="23">
        <f>IF(F35=$AH$4,Y35,0)</f>
        <v>180</v>
      </c>
      <c r="AI35" s="23">
        <f>SUM(AB35:AH35)</f>
        <v>180</v>
      </c>
    </row>
    <row r="36" spans="1:48" x14ac:dyDescent="0.25">
      <c r="A36" s="38" t="s">
        <v>37</v>
      </c>
      <c r="B36" s="33"/>
      <c r="C36" s="34"/>
      <c r="D36" s="34"/>
      <c r="E36" s="34"/>
      <c r="F36" s="33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5"/>
      <c r="AA36" s="33"/>
      <c r="AB36" s="36"/>
      <c r="AC36" s="36"/>
      <c r="AD36" s="23">
        <f t="shared" si="25"/>
        <v>0</v>
      </c>
      <c r="AF36" s="36"/>
      <c r="AG36" s="36"/>
      <c r="AH36" s="36"/>
      <c r="AI36" s="36"/>
      <c r="AJ36" s="37"/>
    </row>
    <row r="37" spans="1:48" x14ac:dyDescent="0.25">
      <c r="B37" s="26">
        <v>1</v>
      </c>
      <c r="C37" s="24">
        <f t="shared" ref="C37" si="29">INT(AI37/12)</f>
        <v>9</v>
      </c>
      <c r="D37" s="25">
        <f>ROUNDDOWN(AI37-C37*12,0)</f>
        <v>5</v>
      </c>
      <c r="F37" s="30">
        <f>F38</f>
        <v>2</v>
      </c>
      <c r="G37" s="27">
        <v>4</v>
      </c>
      <c r="H37" s="28">
        <v>0</v>
      </c>
      <c r="I37" s="27"/>
      <c r="J37" s="28"/>
      <c r="K37" s="27"/>
      <c r="L37" s="28"/>
      <c r="M37" s="27"/>
      <c r="N37" s="28"/>
      <c r="O37" s="27"/>
      <c r="P37" s="28"/>
      <c r="Q37" s="27"/>
      <c r="R37" s="28"/>
      <c r="T37" s="21">
        <f>IF(G38="TO",G37*12+H37,T38)</f>
        <v>48</v>
      </c>
      <c r="U37" s="21">
        <f>IF(I38="TO",I37*12+J37,U38)</f>
        <v>20</v>
      </c>
      <c r="V37" s="21">
        <f>IF(K38="TO",K37*12+L37,V38)</f>
        <v>0</v>
      </c>
      <c r="W37" s="21">
        <f>IF(M38="TO",M37*12+N37,W38)</f>
        <v>0</v>
      </c>
      <c r="X37" s="21">
        <f>IF(O38="TO",O37*12+P37,X38)</f>
        <v>0</v>
      </c>
      <c r="Y37" s="21">
        <f>IF(Q38="TO",Q37*12+R37,Y38)</f>
        <v>0</v>
      </c>
      <c r="AA37" s="11">
        <f>AA38</f>
        <v>5</v>
      </c>
      <c r="AB37" s="23">
        <f>IF(F37=$AB$4,T37+U37-VLOOKUP(AA37,Rebars2,3),0)</f>
        <v>0</v>
      </c>
      <c r="AC37" s="23">
        <f>IF(F37=$AC$4,T37+U37+IF(V37=0,T37,V37)-2*VLOOKUP(AA37,Rebars2,3),0)</f>
        <v>113</v>
      </c>
      <c r="AD37" s="23">
        <f t="shared" si="25"/>
        <v>0</v>
      </c>
      <c r="AH37" s="23">
        <f>IF(F37=$AH$4,Y37,0)</f>
        <v>0</v>
      </c>
      <c r="AI37" s="23">
        <f>SUM(AB37:AH37)</f>
        <v>113</v>
      </c>
    </row>
    <row r="38" spans="1:48" s="37" customFormat="1" x14ac:dyDescent="0.25">
      <c r="A38" s="11" t="s">
        <v>39</v>
      </c>
      <c r="B38" s="11" t="s">
        <v>29</v>
      </c>
      <c r="C38" s="31" t="s">
        <v>30</v>
      </c>
      <c r="D38" s="32"/>
      <c r="E38" s="21">
        <f>ROUND(B37*B39*0.5*(C37+D37/12+C39+D39/12)*VLOOKUP(AA38,Rebars1,2),0)</f>
        <v>126</v>
      </c>
      <c r="F38" s="11">
        <v>2</v>
      </c>
      <c r="G38" s="27" t="s">
        <v>30</v>
      </c>
      <c r="H38" s="28"/>
      <c r="I38" s="27">
        <v>1</v>
      </c>
      <c r="J38" s="28">
        <v>8</v>
      </c>
      <c r="K38" s="27"/>
      <c r="L38" s="28"/>
      <c r="M38" s="27"/>
      <c r="N38" s="28"/>
      <c r="O38" s="27"/>
      <c r="P38" s="28"/>
      <c r="Q38" s="27"/>
      <c r="R38" s="28"/>
      <c r="S38" s="23">
        <f>(T39-T37)/(B39-1)</f>
        <v>6</v>
      </c>
      <c r="T38" s="21">
        <f>IF(G38="TO",0.5*(T37+T39),G38*12+H38)</f>
        <v>72</v>
      </c>
      <c r="U38" s="21">
        <f>IF(I38="TO",0.5*(U37+U39),I38*12+J38)</f>
        <v>20</v>
      </c>
      <c r="V38" s="21">
        <f>IF(K38="TO",0.5*(V37+V39),K38*12+L38)</f>
        <v>0</v>
      </c>
      <c r="W38" s="21">
        <f>IF(M38="TO",0.5*(W37+W39),M38*12+N38)</f>
        <v>0</v>
      </c>
      <c r="X38" s="21">
        <f>IF(O38="TO",0.5*(X37+X39),O38*12+P38)</f>
        <v>0</v>
      </c>
      <c r="Y38" s="21">
        <f>IF(Q38="TO",0.5*(Y37+Y39),Q38*12+R38)</f>
        <v>0</v>
      </c>
      <c r="Z38" s="22"/>
      <c r="AA38" s="11">
        <f t="shared" ref="AA38" si="30">VALUE(MID(A38,2,1))</f>
        <v>5</v>
      </c>
      <c r="AB38" s="23">
        <f>IF(F38=$AB$4,T38+U38-VLOOKUP(AA38,Rebars2,3),0)</f>
        <v>0</v>
      </c>
      <c r="AC38" s="23">
        <f>IF(F38=$AC$4,T38+U38+IF(V38=0,T38,V38)-2*VLOOKUP(AA38,Rebars2,3),0)</f>
        <v>161</v>
      </c>
      <c r="AD38" s="23">
        <f t="shared" si="25"/>
        <v>0</v>
      </c>
      <c r="AE38" s="23"/>
      <c r="AF38" s="23"/>
      <c r="AG38" s="23"/>
      <c r="AH38" s="23">
        <f>IF(F38=$AH$4,Y38,0)</f>
        <v>0</v>
      </c>
      <c r="AI38" s="23">
        <f>SUM(AB38:AH38)</f>
        <v>161</v>
      </c>
      <c r="AJ38"/>
      <c r="AK38"/>
      <c r="AL38"/>
      <c r="AM38"/>
      <c r="AN38"/>
      <c r="AO38"/>
      <c r="AP38"/>
      <c r="AQ38"/>
      <c r="AR38"/>
      <c r="AS38"/>
      <c r="AT38"/>
      <c r="AU38"/>
      <c r="AV38"/>
    </row>
    <row r="39" spans="1:48" x14ac:dyDescent="0.25">
      <c r="B39" s="26">
        <v>9</v>
      </c>
      <c r="C39" s="24">
        <f t="shared" ref="C39" si="31">INT(AI39/12)</f>
        <v>17</v>
      </c>
      <c r="D39" s="25">
        <f>ROUNDDOWN(AI39-C39*12,0)</f>
        <v>5</v>
      </c>
      <c r="F39" s="30">
        <f>F38</f>
        <v>2</v>
      </c>
      <c r="G39" s="27">
        <v>8</v>
      </c>
      <c r="H39" s="28">
        <v>0</v>
      </c>
      <c r="I39" s="27"/>
      <c r="J39" s="28"/>
      <c r="K39" s="27"/>
      <c r="L39" s="28"/>
      <c r="M39" s="27"/>
      <c r="N39" s="28"/>
      <c r="O39" s="27"/>
      <c r="P39" s="28"/>
      <c r="Q39" s="27"/>
      <c r="R39" s="28"/>
      <c r="T39" s="21">
        <f>IF(G38="TO",G39*12+H39,T38)</f>
        <v>96</v>
      </c>
      <c r="U39" s="21">
        <f>IF(I38="TO",I39*12+J39,U38)</f>
        <v>20</v>
      </c>
      <c r="V39" s="21">
        <f>IF(K38="TO",K39*12+L39,V38)</f>
        <v>0</v>
      </c>
      <c r="W39" s="21">
        <f>IF(M38="TO",M39*12+N39,W38)</f>
        <v>0</v>
      </c>
      <c r="X39" s="21">
        <f>IF(O38="TO",O39*12+P39,X38)</f>
        <v>0</v>
      </c>
      <c r="Y39" s="21">
        <f>IF(Q38="TO",Q39*12+R39,Y38)</f>
        <v>0</v>
      </c>
      <c r="AA39" s="11">
        <f>AA38</f>
        <v>5</v>
      </c>
      <c r="AB39" s="23">
        <f>IF(F39=$AB$4,T39+U39-VLOOKUP(AA39,Rebars2,3),0)</f>
        <v>0</v>
      </c>
      <c r="AC39" s="23">
        <f>IF(F39=$AC$4,T39+U39+IF(V39=0,T39,V39)-2*VLOOKUP(AA39,Rebars2,3),0)</f>
        <v>209</v>
      </c>
      <c r="AD39" s="23">
        <f t="shared" si="25"/>
        <v>0</v>
      </c>
      <c r="AH39" s="23">
        <f>IF(F39=$AH$4,Y39,0)</f>
        <v>0</v>
      </c>
      <c r="AI39" s="23">
        <f>SUM(AB39:AH39)</f>
        <v>209</v>
      </c>
    </row>
    <row r="40" spans="1:48" x14ac:dyDescent="0.25">
      <c r="A40" s="38" t="s">
        <v>38</v>
      </c>
      <c r="B40" s="33"/>
      <c r="C40" s="34"/>
      <c r="D40" s="34"/>
      <c r="E40" s="34"/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5"/>
      <c r="AA40" s="33"/>
      <c r="AB40" s="36"/>
      <c r="AC40" s="36"/>
      <c r="AD40" s="23">
        <f t="shared" si="25"/>
        <v>0</v>
      </c>
      <c r="AF40" s="36"/>
      <c r="AG40" s="36"/>
      <c r="AH40" s="36"/>
      <c r="AI40" s="36"/>
      <c r="AJ40" s="37"/>
    </row>
    <row r="41" spans="1:48" x14ac:dyDescent="0.25">
      <c r="B41" s="26">
        <v>1</v>
      </c>
      <c r="C41" s="24">
        <f t="shared" ref="C41" si="32">INT(AI41/12)</f>
        <v>4</v>
      </c>
      <c r="D41" s="25">
        <f>ROUNDDOWN(AI41-C41*12,0)</f>
        <v>10</v>
      </c>
      <c r="F41" s="30">
        <f>F42</f>
        <v>1</v>
      </c>
      <c r="G41" s="27"/>
      <c r="H41" s="28"/>
      <c r="I41" s="27">
        <v>4</v>
      </c>
      <c r="J41" s="28">
        <v>0</v>
      </c>
      <c r="K41" s="27"/>
      <c r="L41" s="28"/>
      <c r="M41" s="27"/>
      <c r="N41" s="28"/>
      <c r="O41" s="27"/>
      <c r="P41" s="28"/>
      <c r="Q41" s="27"/>
      <c r="R41" s="28"/>
      <c r="T41" s="21">
        <f>IF(G42="TO",G41*12+H41,T42)</f>
        <v>12</v>
      </c>
      <c r="U41" s="21">
        <f>IF(I42="TO",I41*12+J41,U42)</f>
        <v>48</v>
      </c>
      <c r="V41" s="21">
        <f>IF(K42="TO",K41*12+L41,V42)</f>
        <v>0</v>
      </c>
      <c r="W41" s="21">
        <f>IF(M42="TO",M41*12+N41,W42)</f>
        <v>0</v>
      </c>
      <c r="X41" s="21">
        <f>IF(O42="TO",O41*12+P41,X42)</f>
        <v>0</v>
      </c>
      <c r="Y41" s="21">
        <f>IF(Q42="TO",Q41*12+R41,Y42)</f>
        <v>0</v>
      </c>
      <c r="AA41" s="11">
        <f>AA42</f>
        <v>5</v>
      </c>
      <c r="AB41" s="23">
        <f>IF(F41=$AB$4,U41+T41-VLOOKUP(AA41,Rebars2,3),0)</f>
        <v>58.5</v>
      </c>
      <c r="AC41" s="23">
        <f>IF(F41=$AC$4,T41+U41+IF(V41=0,T41,V41)-2*VLOOKUP(AA41,Rebars2,3),0)</f>
        <v>0</v>
      </c>
      <c r="AD41" s="23">
        <f t="shared" si="25"/>
        <v>0</v>
      </c>
      <c r="AH41" s="23">
        <f>IF(F41=$AH$4,Y41,0)</f>
        <v>0</v>
      </c>
      <c r="AI41" s="23">
        <f>SUM(AB41:AH41)</f>
        <v>58.5</v>
      </c>
    </row>
    <row r="42" spans="1:48" s="37" customFormat="1" x14ac:dyDescent="0.25">
      <c r="A42" s="11" t="s">
        <v>39</v>
      </c>
      <c r="B42" s="11" t="s">
        <v>29</v>
      </c>
      <c r="C42" s="31" t="s">
        <v>30</v>
      </c>
      <c r="D42" s="32"/>
      <c r="E42" s="21">
        <f>ROUND(B41*B43*0.5*(C41+D41/12+C43+D43/12)*VLOOKUP(AA42,Rebars1,2),0)</f>
        <v>64</v>
      </c>
      <c r="F42" s="11">
        <v>1</v>
      </c>
      <c r="G42" s="27">
        <v>1</v>
      </c>
      <c r="H42" s="28">
        <v>0</v>
      </c>
      <c r="I42" s="27" t="s">
        <v>30</v>
      </c>
      <c r="J42" s="28"/>
      <c r="K42" s="27"/>
      <c r="L42" s="28"/>
      <c r="M42" s="27"/>
      <c r="N42" s="28"/>
      <c r="O42" s="27"/>
      <c r="P42" s="28"/>
      <c r="Q42" s="27"/>
      <c r="R42" s="28"/>
      <c r="S42" s="23">
        <f>(U43-U41)/(B43-1)</f>
        <v>6</v>
      </c>
      <c r="T42" s="21">
        <f>IF(G42="TO",0.5*(T41+T43),G42*12+H42)</f>
        <v>12</v>
      </c>
      <c r="U42" s="21">
        <f>IF(I42="TO",0.5*(U41+U43),I42*12+J42)</f>
        <v>72</v>
      </c>
      <c r="V42" s="21">
        <f>IF(K42="TO",0.5*(V41+V43),K42*12+L42)</f>
        <v>0</v>
      </c>
      <c r="W42" s="21">
        <f>IF(M42="TO",0.5*(W41+W43),M42*12+N42)</f>
        <v>0</v>
      </c>
      <c r="X42" s="21">
        <f>IF(O42="TO",0.5*(X41+X43),O42*12+P42)</f>
        <v>0</v>
      </c>
      <c r="Y42" s="21">
        <f>IF(Q42="TO",0.5*(Y41+Y43),Q42*12+R42)</f>
        <v>0</v>
      </c>
      <c r="Z42" s="22"/>
      <c r="AA42" s="11">
        <f t="shared" ref="AA42" si="33">VALUE(MID(A42,2,1))</f>
        <v>5</v>
      </c>
      <c r="AB42" s="23">
        <f>IF(F42=$AB$4,U42+T42-VLOOKUP(AA42,Rebars2,3),0)</f>
        <v>82.5</v>
      </c>
      <c r="AC42" s="23">
        <f>IF(F42=$AC$4,T42+U42+IF(V42=0,T42,V42)-2*VLOOKUP(AA42,Rebars2,3),0)</f>
        <v>0</v>
      </c>
      <c r="AD42" s="23">
        <f t="shared" si="25"/>
        <v>0</v>
      </c>
      <c r="AE42" s="23"/>
      <c r="AF42" s="23"/>
      <c r="AG42" s="23"/>
      <c r="AH42" s="23">
        <f>IF(F42=$AH$4,Y42,0)</f>
        <v>0</v>
      </c>
      <c r="AI42" s="23">
        <f>SUM(AB42:AH42)</f>
        <v>82.5</v>
      </c>
      <c r="AJ42"/>
      <c r="AK42"/>
      <c r="AL42"/>
      <c r="AM42"/>
      <c r="AN42"/>
      <c r="AO42"/>
      <c r="AP42"/>
      <c r="AQ42"/>
      <c r="AR42"/>
      <c r="AS42"/>
      <c r="AT42"/>
      <c r="AU42"/>
      <c r="AV42"/>
    </row>
    <row r="43" spans="1:48" x14ac:dyDescent="0.25">
      <c r="B43" s="26">
        <v>9</v>
      </c>
      <c r="C43" s="24">
        <f t="shared" ref="C43" si="34">INT(AI43/12)</f>
        <v>8</v>
      </c>
      <c r="D43" s="25">
        <f>ROUNDDOWN(AI43-C43*12,0)</f>
        <v>10</v>
      </c>
      <c r="F43" s="30">
        <f>F42</f>
        <v>1</v>
      </c>
      <c r="G43" s="27"/>
      <c r="H43" s="28"/>
      <c r="I43" s="27">
        <v>8</v>
      </c>
      <c r="J43" s="28">
        <v>0</v>
      </c>
      <c r="K43" s="27"/>
      <c r="L43" s="28"/>
      <c r="M43" s="27"/>
      <c r="N43" s="28"/>
      <c r="O43" s="27"/>
      <c r="P43" s="28"/>
      <c r="Q43" s="27"/>
      <c r="R43" s="28"/>
      <c r="T43" s="21">
        <f>IF(G42="TO",G43*12+H43,T42)</f>
        <v>12</v>
      </c>
      <c r="U43" s="21">
        <f>IF(I42="TO",I43*12+J43,U42)</f>
        <v>96</v>
      </c>
      <c r="V43" s="21">
        <f>IF(K42="TO",K43*12+L43,V42)</f>
        <v>0</v>
      </c>
      <c r="W43" s="21">
        <f>IF(M42="TO",M43*12+N43,W42)</f>
        <v>0</v>
      </c>
      <c r="X43" s="21">
        <f>IF(O42="TO",O43*12+P43,X42)</f>
        <v>0</v>
      </c>
      <c r="Y43" s="21">
        <f>IF(Q42="TO",Q43*12+R43,Y42)</f>
        <v>0</v>
      </c>
      <c r="AA43" s="11">
        <f>AA42</f>
        <v>5</v>
      </c>
      <c r="AB43" s="23">
        <f>IF(F43=$AB$4,U43+T43-VLOOKUP(AA43,Rebars2,3),0)</f>
        <v>106.5</v>
      </c>
      <c r="AC43" s="23">
        <f>IF(F43=$AC$4,T43+U43+IF(V43=0,T43,V43)-2*VLOOKUP(AA43,Rebars2,3),0)</f>
        <v>0</v>
      </c>
      <c r="AD43" s="23">
        <f t="shared" si="25"/>
        <v>0</v>
      </c>
      <c r="AH43" s="23">
        <f>IF(F43=$AH$4,Y43,0)</f>
        <v>0</v>
      </c>
      <c r="AI43" s="23">
        <f>SUM(AB43:AH43)</f>
        <v>106.5</v>
      </c>
    </row>
    <row r="44" spans="1:48" s="37" customFormat="1" x14ac:dyDescent="0.25">
      <c r="A44" s="38" t="s">
        <v>41</v>
      </c>
      <c r="B44" s="33"/>
      <c r="C44" s="34"/>
      <c r="D44" s="34"/>
      <c r="E44" s="34"/>
      <c r="F44" s="33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5"/>
      <c r="AA44" s="33"/>
      <c r="AB44" s="36"/>
      <c r="AC44" s="36"/>
      <c r="AD44" s="23">
        <f t="shared" si="25"/>
        <v>0</v>
      </c>
      <c r="AE44" s="23"/>
      <c r="AF44" s="36"/>
      <c r="AG44" s="36"/>
      <c r="AH44" s="36"/>
      <c r="AI44" s="36"/>
      <c r="AK44"/>
      <c r="AL44"/>
      <c r="AM44"/>
      <c r="AN44"/>
      <c r="AO44"/>
      <c r="AP44"/>
      <c r="AQ44"/>
      <c r="AR44"/>
      <c r="AS44"/>
      <c r="AT44"/>
      <c r="AU44"/>
      <c r="AV44"/>
    </row>
    <row r="45" spans="1:48" x14ac:dyDescent="0.25">
      <c r="B45" s="26">
        <v>1</v>
      </c>
      <c r="C45" s="24">
        <f t="shared" ref="C45" si="35">INT(AI45/12)</f>
        <v>10</v>
      </c>
      <c r="D45" s="25">
        <f>ROUNDDOWN(AI45-C45*12,0)</f>
        <v>6</v>
      </c>
      <c r="F45" s="30">
        <f>F46</f>
        <v>3</v>
      </c>
      <c r="G45" s="27">
        <v>4</v>
      </c>
      <c r="H45" s="28">
        <v>0</v>
      </c>
      <c r="I45" s="27"/>
      <c r="J45" s="28"/>
      <c r="K45" s="27"/>
      <c r="L45" s="28"/>
      <c r="M45" s="27"/>
      <c r="N45" s="28"/>
      <c r="O45" s="27"/>
      <c r="P45" s="28"/>
      <c r="Q45" s="27"/>
      <c r="R45" s="28"/>
      <c r="T45" s="21">
        <f>IF(G46="TO",G45*12+H45,T46)</f>
        <v>48</v>
      </c>
      <c r="U45" s="21">
        <f>IF(I46="TO",I45*12+J45,U46)</f>
        <v>12</v>
      </c>
      <c r="V45" s="21">
        <f>IF(K46="TO",K45*12+L45,V46)</f>
        <v>0</v>
      </c>
      <c r="W45" s="21">
        <f>IF(M46="TO",M45*12+N45,W46)</f>
        <v>0</v>
      </c>
      <c r="X45" s="21">
        <f>IF(O46="TO",O45*12+P45,X46)</f>
        <v>0</v>
      </c>
      <c r="Y45" s="21">
        <f>IF(Q46="TO",Q45*12+R45,Y46)</f>
        <v>0</v>
      </c>
      <c r="AA45" s="11">
        <f>AA46</f>
        <v>5</v>
      </c>
      <c r="AB45" s="23">
        <f>IF(F45=$AB$4,U45+T45-VLOOKUP(AA45,Rebars2,3),0)</f>
        <v>0</v>
      </c>
      <c r="AC45" s="23">
        <f>IF(F45=$AC$4,T45+U45+IF(V45=0,T45,V45)-2*VLOOKUP(AA45,Rebars2,3),0)</f>
        <v>0</v>
      </c>
      <c r="AD45" s="23">
        <f t="shared" si="25"/>
        <v>126.5</v>
      </c>
      <c r="AH45" s="23">
        <f>IF(F45=$AH$4,Y45,0)</f>
        <v>0</v>
      </c>
      <c r="AI45" s="23">
        <f>SUM(AB45:AH45)</f>
        <v>126.5</v>
      </c>
    </row>
    <row r="46" spans="1:48" x14ac:dyDescent="0.25">
      <c r="A46" s="11" t="s">
        <v>39</v>
      </c>
      <c r="B46" s="11" t="s">
        <v>29</v>
      </c>
      <c r="C46" s="31" t="s">
        <v>30</v>
      </c>
      <c r="D46" s="32"/>
      <c r="E46" s="21">
        <f>ROUND(B45*B47*0.5*(C45+D45/12+C47+D47/12)*VLOOKUP(AA46,Rebars1,2),0)</f>
        <v>136</v>
      </c>
      <c r="F46" s="11">
        <v>3</v>
      </c>
      <c r="G46" s="27" t="s">
        <v>30</v>
      </c>
      <c r="H46" s="28"/>
      <c r="I46" s="27">
        <v>1</v>
      </c>
      <c r="J46" s="28">
        <v>0</v>
      </c>
      <c r="K46" s="27"/>
      <c r="L46" s="28"/>
      <c r="M46" s="27"/>
      <c r="N46" s="28"/>
      <c r="O46" s="27"/>
      <c r="P46" s="28"/>
      <c r="Q46" s="27"/>
      <c r="R46" s="28"/>
      <c r="S46" s="23">
        <f>(T47-T45)/(B47-1)</f>
        <v>6</v>
      </c>
      <c r="T46" s="21">
        <f>IF(G46="TO",0.5*(T45+T47),G46*12+H46)</f>
        <v>72</v>
      </c>
      <c r="U46" s="21">
        <f>IF(I46="TO",0.5*(U45+U47),I46*12+J46)</f>
        <v>12</v>
      </c>
      <c r="V46" s="21">
        <f>IF(K46="TO",0.5*(V45+V47),K46*12+L46)</f>
        <v>0</v>
      </c>
      <c r="W46" s="21">
        <f>IF(M46="TO",0.5*(W45+W47),M46*12+N46)</f>
        <v>0</v>
      </c>
      <c r="X46" s="21">
        <f>IF(O46="TO",0.5*(X45+X47),O46*12+P46)</f>
        <v>0</v>
      </c>
      <c r="Y46" s="21">
        <f>IF(Q46="TO",0.5*(Y45+Y47),Q46*12+R46)</f>
        <v>0</v>
      </c>
      <c r="AA46" s="11">
        <f t="shared" ref="AA46" si="36">VALUE(MID(A46,2,1))</f>
        <v>5</v>
      </c>
      <c r="AB46" s="23">
        <f>IF(F46=$AB$4,U46+T46-VLOOKUP(AA46,Rebars2,3),0)</f>
        <v>0</v>
      </c>
      <c r="AC46" s="23">
        <f>IF(F46=$AC$4,T46+U46+IF(V46=0,T46,V46)-2*VLOOKUP(AA46,Rebars2,3),0)</f>
        <v>0</v>
      </c>
      <c r="AD46" s="23">
        <f t="shared" si="25"/>
        <v>174.5</v>
      </c>
      <c r="AH46" s="23">
        <f>IF(F46=$AH$4,Y46,0)</f>
        <v>0</v>
      </c>
      <c r="AI46" s="23">
        <f>SUM(AB46:AH46)</f>
        <v>174.5</v>
      </c>
    </row>
    <row r="47" spans="1:48" x14ac:dyDescent="0.25">
      <c r="B47" s="26">
        <v>9</v>
      </c>
      <c r="C47" s="24">
        <f t="shared" ref="C47" si="37">INT(AI47/12)</f>
        <v>18</v>
      </c>
      <c r="D47" s="25">
        <f>ROUNDDOWN(AI47-C47*12,0)</f>
        <v>6</v>
      </c>
      <c r="F47" s="30">
        <f>F46</f>
        <v>3</v>
      </c>
      <c r="G47" s="27">
        <v>8</v>
      </c>
      <c r="H47" s="28">
        <v>0</v>
      </c>
      <c r="I47" s="27"/>
      <c r="J47" s="28"/>
      <c r="K47" s="27"/>
      <c r="L47" s="28"/>
      <c r="M47" s="27"/>
      <c r="N47" s="28"/>
      <c r="O47" s="27"/>
      <c r="P47" s="28"/>
      <c r="Q47" s="27"/>
      <c r="R47" s="28"/>
      <c r="T47" s="21">
        <f>IF(G46="TO",G47*12+H47,T46)</f>
        <v>96</v>
      </c>
      <c r="U47" s="21">
        <f>IF(I46="TO",I47*12+J47,U46)</f>
        <v>12</v>
      </c>
      <c r="V47" s="21">
        <f>IF(K46="TO",K47*12+L47,V46)</f>
        <v>0</v>
      </c>
      <c r="W47" s="21">
        <f>IF(M46="TO",M47*12+N47,W46)</f>
        <v>0</v>
      </c>
      <c r="X47" s="21">
        <f>IF(O46="TO",O47*12+P47,X46)</f>
        <v>0</v>
      </c>
      <c r="Y47" s="21">
        <f>IF(Q46="TO",Q47*12+R47,Y46)</f>
        <v>0</v>
      </c>
      <c r="AA47" s="11">
        <f>AA46</f>
        <v>5</v>
      </c>
      <c r="AB47" s="23">
        <f>IF(F47=$AB$4,U47+T47-VLOOKUP(AA47,Rebars2,3),0)</f>
        <v>0</v>
      </c>
      <c r="AC47" s="23">
        <f>IF(F47=$AC$4,T47+U47+IF(V47=0,T47,V47)-2*VLOOKUP(AA47,Rebars2,3),0)</f>
        <v>0</v>
      </c>
      <c r="AD47" s="23">
        <f t="shared" si="25"/>
        <v>222.5</v>
      </c>
      <c r="AH47" s="23">
        <f>IF(F47=$AH$4,Y47,0)</f>
        <v>0</v>
      </c>
      <c r="AI47" s="23">
        <f>SUM(AB47:AH47)</f>
        <v>222.5</v>
      </c>
    </row>
    <row r="48" spans="1:48" x14ac:dyDescent="0.25">
      <c r="A48" s="38" t="s">
        <v>45</v>
      </c>
      <c r="B48" s="33"/>
      <c r="C48" s="34"/>
      <c r="D48" s="34"/>
      <c r="E48" s="34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5"/>
      <c r="AA48" s="33"/>
      <c r="AB48" s="36"/>
      <c r="AC48" s="36"/>
      <c r="AD48" s="23">
        <f t="shared" si="25"/>
        <v>0</v>
      </c>
      <c r="AF48" s="36"/>
      <c r="AG48" s="36"/>
      <c r="AH48" s="36"/>
      <c r="AI48" s="36"/>
      <c r="AJ48" s="37"/>
    </row>
    <row r="49" spans="1:36" x14ac:dyDescent="0.25">
      <c r="A49" s="11" t="s">
        <v>44</v>
      </c>
      <c r="B49" s="26">
        <v>10</v>
      </c>
      <c r="C49" s="24">
        <f t="shared" ref="C49" si="38">INT(AI49/12)</f>
        <v>0</v>
      </c>
      <c r="D49" s="25">
        <f>ROUNDDOWN(AI49-C49*12,0)</f>
        <v>0</v>
      </c>
      <c r="E49" s="21">
        <f t="shared" ref="E49" si="39">ROUND(B49*(C49+D49/12)*VLOOKUP(AA49,Rebars1,2),0)</f>
        <v>0</v>
      </c>
      <c r="F49" s="26">
        <v>26</v>
      </c>
      <c r="G49" s="27">
        <v>2</v>
      </c>
      <c r="H49" s="28">
        <v>2</v>
      </c>
      <c r="I49" s="27">
        <v>0</v>
      </c>
      <c r="J49" s="28">
        <v>5</v>
      </c>
      <c r="K49" s="27">
        <v>2</v>
      </c>
      <c r="L49" s="28">
        <v>7</v>
      </c>
      <c r="M49" s="27">
        <v>0</v>
      </c>
      <c r="N49" s="28">
        <v>10</v>
      </c>
      <c r="O49" s="27">
        <v>1</v>
      </c>
      <c r="P49" s="28">
        <v>9</v>
      </c>
      <c r="Q49" s="27"/>
      <c r="R49" s="28"/>
      <c r="T49" s="21">
        <f>G49*12+H49</f>
        <v>26</v>
      </c>
      <c r="U49" s="21">
        <f>I49*12+J49</f>
        <v>5</v>
      </c>
      <c r="V49" s="21">
        <f t="shared" ref="V49" si="40">K49*12+L49</f>
        <v>31</v>
      </c>
      <c r="W49" s="21">
        <f t="shared" ref="W49" si="41">M49*12+N49</f>
        <v>10</v>
      </c>
      <c r="X49" s="21">
        <f t="shared" ref="X49" si="42">O49*12+P49</f>
        <v>21</v>
      </c>
      <c r="Y49" s="21">
        <f t="shared" ref="Y49" si="43">Q49*12+R49</f>
        <v>0</v>
      </c>
      <c r="AA49" s="11">
        <f t="shared" ref="AA49" si="44">VALUE(MID(A49,2,1))</f>
        <v>6</v>
      </c>
      <c r="AB49" s="23">
        <f t="shared" ref="AB49" si="45">IF(F49=$AB$4,T49+U49-VLOOKUP(AA49,Rebars2,3),0)</f>
        <v>0</v>
      </c>
      <c r="AC49" s="23">
        <f>IF(F49=$AC$4,T49+U49+IF(V49=0,T49,V49)-2*VLOOKUP(AA49,Rebars2,3),0)</f>
        <v>0</v>
      </c>
      <c r="AD49" s="23">
        <f t="shared" si="25"/>
        <v>0</v>
      </c>
      <c r="AH49" s="23">
        <f>IF(F49=$AH$4,Y49,0)</f>
        <v>0</v>
      </c>
      <c r="AI49" s="23">
        <f>SUM(AB49:AH49)</f>
        <v>0</v>
      </c>
    </row>
    <row r="50" spans="1:36" x14ac:dyDescent="0.25">
      <c r="A50" s="38"/>
      <c r="B50" s="33"/>
      <c r="C50" s="34"/>
      <c r="D50" s="34"/>
      <c r="E50" s="34"/>
      <c r="F50" s="33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5"/>
      <c r="AA50" s="33"/>
      <c r="AB50" s="36"/>
      <c r="AC50" s="36"/>
      <c r="AD50" s="23">
        <f t="shared" si="25"/>
        <v>0</v>
      </c>
      <c r="AF50" s="36"/>
      <c r="AG50" s="36"/>
      <c r="AH50" s="36"/>
      <c r="AI50" s="36"/>
      <c r="AJ50" s="37"/>
    </row>
    <row r="51" spans="1:36" x14ac:dyDescent="0.25">
      <c r="AD51" s="23">
        <f t="shared" si="25"/>
        <v>0</v>
      </c>
    </row>
    <row r="52" spans="1:36" x14ac:dyDescent="0.25">
      <c r="AD52" s="23">
        <f t="shared" si="25"/>
        <v>0</v>
      </c>
    </row>
    <row r="53" spans="1:36" x14ac:dyDescent="0.25">
      <c r="AD53" s="23">
        <f t="shared" si="25"/>
        <v>0</v>
      </c>
    </row>
    <row r="54" spans="1:36" x14ac:dyDescent="0.25">
      <c r="AD54" s="23">
        <f t="shared" si="25"/>
        <v>0</v>
      </c>
    </row>
    <row r="55" spans="1:36" x14ac:dyDescent="0.25">
      <c r="AD55" s="23">
        <f t="shared" si="25"/>
        <v>0</v>
      </c>
    </row>
    <row r="56" spans="1:36" x14ac:dyDescent="0.25">
      <c r="AD56" s="23">
        <f t="shared" si="25"/>
        <v>0</v>
      </c>
    </row>
    <row r="57" spans="1:36" x14ac:dyDescent="0.25">
      <c r="AD57" s="23">
        <f t="shared" si="25"/>
        <v>0</v>
      </c>
    </row>
    <row r="58" spans="1:36" x14ac:dyDescent="0.25">
      <c r="AD58" s="23">
        <f t="shared" si="25"/>
        <v>0</v>
      </c>
    </row>
    <row r="59" spans="1:36" x14ac:dyDescent="0.25">
      <c r="AD59" s="23">
        <f>IF(F59=$AD$4,2*(T59+U59)-3*VLOOKUP(AA59,Rebars2,3)+2*VLOOKUP(AA59,Rebars2,7),0)</f>
        <v>0</v>
      </c>
    </row>
    <row r="60" spans="1:36" x14ac:dyDescent="0.25">
      <c r="AD60" s="23">
        <f t="shared" ref="AD60:AD62" si="46">IF(F60=$AD$4,2*(T60+U60)-3*VLOOKUP(AA60,Rebars2,3)+2*VLOOKUP(AA60,Rebars2,7),0)</f>
        <v>0</v>
      </c>
    </row>
    <row r="61" spans="1:36" x14ac:dyDescent="0.25">
      <c r="AD61" s="23">
        <f t="shared" si="46"/>
        <v>0</v>
      </c>
    </row>
    <row r="62" spans="1:36" x14ac:dyDescent="0.25">
      <c r="AD62" s="23">
        <f t="shared" si="46"/>
        <v>0</v>
      </c>
    </row>
    <row r="63" spans="1:36" x14ac:dyDescent="0.25">
      <c r="AD63" s="23">
        <f t="shared" si="25"/>
        <v>0</v>
      </c>
    </row>
    <row r="64" spans="1:36" x14ac:dyDescent="0.25">
      <c r="AD64" s="23">
        <f t="shared" si="25"/>
        <v>0</v>
      </c>
    </row>
    <row r="65" spans="30:30" x14ac:dyDescent="0.25">
      <c r="AD65" s="23">
        <f t="shared" si="25"/>
        <v>0</v>
      </c>
    </row>
    <row r="67" spans="30:30" x14ac:dyDescent="0.25">
      <c r="AD67" s="23">
        <f t="shared" ref="AD67:AD87" si="47">IF(F67=$AD$4,2*(T67+U67)-3*VLOOKUP(AA67,Rebars2,3)+2*VLOOKUP(AA67,Rebars2,7),0)</f>
        <v>0</v>
      </c>
    </row>
    <row r="68" spans="30:30" x14ac:dyDescent="0.25">
      <c r="AD68" s="23">
        <f t="shared" si="47"/>
        <v>0</v>
      </c>
    </row>
    <row r="69" spans="30:30" x14ac:dyDescent="0.25">
      <c r="AD69" s="23">
        <f t="shared" si="47"/>
        <v>0</v>
      </c>
    </row>
    <row r="70" spans="30:30" x14ac:dyDescent="0.25">
      <c r="AD70" s="23">
        <f t="shared" si="47"/>
        <v>0</v>
      </c>
    </row>
    <row r="71" spans="30:30" x14ac:dyDescent="0.25">
      <c r="AD71" s="23">
        <f t="shared" si="47"/>
        <v>0</v>
      </c>
    </row>
    <row r="72" spans="30:30" x14ac:dyDescent="0.25">
      <c r="AD72" s="23">
        <f t="shared" si="47"/>
        <v>0</v>
      </c>
    </row>
    <row r="73" spans="30:30" x14ac:dyDescent="0.25">
      <c r="AD73" s="23">
        <f t="shared" si="47"/>
        <v>0</v>
      </c>
    </row>
    <row r="74" spans="30:30" x14ac:dyDescent="0.25">
      <c r="AD74" s="23">
        <f t="shared" si="47"/>
        <v>0</v>
      </c>
    </row>
    <row r="75" spans="30:30" x14ac:dyDescent="0.25">
      <c r="AD75" s="23">
        <f t="shared" si="47"/>
        <v>0</v>
      </c>
    </row>
    <row r="76" spans="30:30" x14ac:dyDescent="0.25">
      <c r="AD76" s="23">
        <f t="shared" si="47"/>
        <v>0</v>
      </c>
    </row>
    <row r="77" spans="30:30" x14ac:dyDescent="0.25">
      <c r="AD77" s="23">
        <f t="shared" si="47"/>
        <v>0</v>
      </c>
    </row>
    <row r="78" spans="30:30" x14ac:dyDescent="0.25">
      <c r="AD78" s="23">
        <f t="shared" si="47"/>
        <v>0</v>
      </c>
    </row>
    <row r="79" spans="30:30" x14ac:dyDescent="0.25">
      <c r="AD79" s="23">
        <f t="shared" si="47"/>
        <v>0</v>
      </c>
    </row>
    <row r="80" spans="30:30" x14ac:dyDescent="0.25">
      <c r="AD80" s="23">
        <f t="shared" si="47"/>
        <v>0</v>
      </c>
    </row>
    <row r="81" spans="30:30" x14ac:dyDescent="0.25">
      <c r="AD81" s="23">
        <f t="shared" si="47"/>
        <v>0</v>
      </c>
    </row>
    <row r="82" spans="30:30" x14ac:dyDescent="0.25">
      <c r="AD82" s="23">
        <f t="shared" si="47"/>
        <v>0</v>
      </c>
    </row>
    <row r="83" spans="30:30" x14ac:dyDescent="0.25">
      <c r="AD83" s="23">
        <f t="shared" si="47"/>
        <v>0</v>
      </c>
    </row>
    <row r="84" spans="30:30" x14ac:dyDescent="0.25">
      <c r="AD84" s="23">
        <f t="shared" si="47"/>
        <v>0</v>
      </c>
    </row>
    <row r="85" spans="30:30" x14ac:dyDescent="0.25">
      <c r="AD85" s="23">
        <f t="shared" si="47"/>
        <v>0</v>
      </c>
    </row>
    <row r="86" spans="30:30" x14ac:dyDescent="0.25">
      <c r="AD86" s="23">
        <f t="shared" si="47"/>
        <v>0</v>
      </c>
    </row>
    <row r="87" spans="30:30" x14ac:dyDescent="0.25">
      <c r="AD87" s="23">
        <f t="shared" si="47"/>
        <v>0</v>
      </c>
    </row>
    <row r="92" spans="30:30" x14ac:dyDescent="0.25">
      <c r="AD92" s="36"/>
    </row>
    <row r="93" spans="30:30" x14ac:dyDescent="0.25">
      <c r="AD93" s="23">
        <f>IF(F93=$AD$4,2*(T93+U93)-3*VLOOKUP(AA93,Rebars2,3)+2*VLOOKUP(AA93,Rebars2,7),0)</f>
        <v>0</v>
      </c>
    </row>
    <row r="94" spans="30:30" x14ac:dyDescent="0.25">
      <c r="AD94" s="23">
        <f>IF(F94=$AD$4,2*(T94+U94)-3*VLOOKUP(AA94,Rebars2,3)+2*VLOOKUP(AA94,Rebars2,7),0)</f>
        <v>0</v>
      </c>
    </row>
    <row r="95" spans="30:30" x14ac:dyDescent="0.25">
      <c r="AD95" s="23">
        <f>IF(F95=$AD$4,2*(T95+U95)-3*VLOOKUP(AA95,Rebars2,3)+2*VLOOKUP(AA95,Rebars2,7),0)</f>
        <v>0</v>
      </c>
    </row>
    <row r="96" spans="30:30" x14ac:dyDescent="0.25">
      <c r="AD96" s="36"/>
    </row>
    <row r="97" spans="30:30" x14ac:dyDescent="0.25">
      <c r="AD97" s="23">
        <f>IF(F97=$AD$4,2*(T97+U97)-3*VLOOKUP(AA97,Rebars2,3)+2*VLOOKUP(AA97,Rebars2,7),0)</f>
        <v>0</v>
      </c>
    </row>
    <row r="98" spans="30:30" x14ac:dyDescent="0.25">
      <c r="AD98" s="23">
        <f>IF(F98=$AD$4,2*(T98+U98)-3*VLOOKUP(AA98,Rebars2,3)+2*VLOOKUP(AA98,Rebars2,7),0)</f>
        <v>0</v>
      </c>
    </row>
    <row r="99" spans="30:30" x14ac:dyDescent="0.25">
      <c r="AD99" s="23">
        <f>IF(F99=$AD$4,2*(T99+U99)-3*VLOOKUP(AA99,Rebars2,3)+2*VLOOKUP(AA99,Rebars2,7),0)</f>
        <v>0</v>
      </c>
    </row>
    <row r="100" spans="30:30" x14ac:dyDescent="0.25">
      <c r="AD100" s="36"/>
    </row>
    <row r="101" spans="30:30" x14ac:dyDescent="0.25">
      <c r="AD101" s="23">
        <f>IF(F101=$AD$4,2*(T101+U101)-3*VLOOKUP(AA101,Rebars2,3)+2*VLOOKUP(AA101,Rebars2,7),0)</f>
        <v>0</v>
      </c>
    </row>
    <row r="102" spans="30:30" x14ac:dyDescent="0.25">
      <c r="AD102" s="23">
        <f>IF(F102=$AD$4,2*(T102+U102)-3*VLOOKUP(AA102,Rebars2,3)+2*VLOOKUP(AA102,Rebars2,7),0)</f>
        <v>0</v>
      </c>
    </row>
    <row r="103" spans="30:30" x14ac:dyDescent="0.25">
      <c r="AD103" s="23">
        <f>IF(F103=$AD$4,2*(T103+U103)-3*VLOOKUP(AA103,Rebars2,3)+2*VLOOKUP(AA103,Rebars2,7),0)</f>
        <v>0</v>
      </c>
    </row>
    <row r="104" spans="30:30" x14ac:dyDescent="0.25">
      <c r="AD104" s="36"/>
    </row>
    <row r="105" spans="30:30" x14ac:dyDescent="0.25">
      <c r="AD105" s="23">
        <f>IF(F105=$AD$4,2*(T105+U105)-3*VLOOKUP(AA105,Rebars2,3)+2*VLOOKUP(AA105,Rebars2,7),0)</f>
        <v>0</v>
      </c>
    </row>
    <row r="106" spans="30:30" x14ac:dyDescent="0.25">
      <c r="AD106" s="23">
        <f>IF(F106=$AD$4,2*(T106+U106)-3*VLOOKUP(AA106,Rebars2,3)+2*VLOOKUP(AA106,Rebars2,7),0)</f>
        <v>0</v>
      </c>
    </row>
    <row r="107" spans="30:30" x14ac:dyDescent="0.25">
      <c r="AD107" s="23">
        <f>IF(F107=$AD$4,2*(T107+U107)-3*VLOOKUP(AA107,Rebars2,3)+2*VLOOKUP(AA107,Rebars2,7),0)</f>
        <v>0</v>
      </c>
    </row>
    <row r="108" spans="30:30" x14ac:dyDescent="0.25">
      <c r="AD108" s="36"/>
    </row>
    <row r="109" spans="30:30" x14ac:dyDescent="0.25">
      <c r="AD109" s="23">
        <f t="shared" ref="AD109" si="48">IF(F109=$AD$4,2*(T109+U109)-3*VLOOKUP(AA109,Rebars2,3)+2*VLOOKUP(AA109,Rebars2,7),0)</f>
        <v>0</v>
      </c>
    </row>
    <row r="110" spans="30:30" x14ac:dyDescent="0.25">
      <c r="AD110" s="36"/>
    </row>
  </sheetData>
  <mergeCells count="8">
    <mergeCell ref="O4:P4"/>
    <mergeCell ref="Q4:R4"/>
    <mergeCell ref="K1:L1"/>
    <mergeCell ref="C4:D4"/>
    <mergeCell ref="G4:H4"/>
    <mergeCell ref="I4:J4"/>
    <mergeCell ref="K4:L4"/>
    <mergeCell ref="M4:N4"/>
  </mergeCells>
  <pageMargins left="0.7" right="0.7" top="0.75" bottom="0.75" header="0.3" footer="0.3"/>
  <pageSetup scale="3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6"/>
  <sheetViews>
    <sheetView topLeftCell="A4" workbookViewId="0">
      <selection activeCell="E22" sqref="E22"/>
    </sheetView>
  </sheetViews>
  <sheetFormatPr defaultRowHeight="15" x14ac:dyDescent="0.25"/>
  <cols>
    <col min="6" max="6" width="9.140625" style="11"/>
    <col min="11" max="11" width="9.140625" style="11"/>
  </cols>
  <sheetData>
    <row r="1" spans="1:11" x14ac:dyDescent="0.2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10</v>
      </c>
      <c r="K1" s="39" t="s">
        <v>36</v>
      </c>
    </row>
    <row r="2" spans="1:11" x14ac:dyDescent="0.25">
      <c r="A2" s="56" t="str">
        <f>IF('R.A. Abutment - List'!A5&gt;0,'R.A. Abutment - List'!A5,"")</f>
        <v/>
      </c>
      <c r="B2" s="56" t="str">
        <f>IF('R.A. Abutment - List'!B5&gt;0,'R.A. Abutment - List'!B5,"")</f>
        <v/>
      </c>
      <c r="C2" s="56" t="str">
        <f>IF('R.A. Abutment - List'!C5="TOTAL","TOTAL",IF('R.A. Abutment - List'!C5=0,"",IF('R.A. Abutment - List'!C5="TO","TO",'R.A. Abutment - List'!C5&amp;"'-"&amp;'R.A. Abutment - List'!D5&amp;"""")))</f>
        <v/>
      </c>
      <c r="D2" s="56" t="str">
        <f>IF('R.A. Abutment - List'!E5&gt;0,'R.A. Abutment - List'!E5,"")</f>
        <v/>
      </c>
      <c r="E2" s="56" t="str">
        <f>IF('R.A. Abutment - List'!F5&gt;0,'R.A. Abutment - List'!F5,"")</f>
        <v/>
      </c>
      <c r="F2" s="56" t="str">
        <f>IF('R.A. Abutment - List'!G5="TOTAL","TOTAL",IF(AND('R.A. Abutment - List'!G5=0,'R.A. Abutment - List'!H5=0),"",IF('R.A. Abutment - List'!G5="TO","TO",'R.A. Abutment - List'!G5&amp;"'-"&amp;'R.A. Abutment - List'!H5&amp;"""")))</f>
        <v/>
      </c>
      <c r="G2" s="56" t="str">
        <f>IF('R.A. Abutment - List'!I5="TOTAL","TOTAL",IF(AND('R.A. Abutment - List'!I5=0,'R.A. Abutment - List'!J5=0),"",IF('R.A. Abutment - List'!I5="TO","TO",'R.A. Abutment - List'!I5&amp;"'-"&amp;'R.A. Abutment - List'!J5&amp;"""")))</f>
        <v/>
      </c>
      <c r="H2" s="56" t="str">
        <f>IF('R.A. Abutment - List'!K5="TOTAL","TOTAL",IF(AND('R.A. Abutment - List'!K5=0,'R.A. Abutment - List'!L5=0),"",IF('R.A. Abutment - List'!K5="TO","TO",'R.A. Abutment - List'!K5&amp;"'-"&amp;'R.A. Abutment - List'!L5&amp;"""")))</f>
        <v/>
      </c>
      <c r="I2" s="56" t="str">
        <f>IF('R.A. Abutment - List'!M5="TOTAL","TOTAL",IF(AND('R.A. Abutment - List'!M5=0,'R.A. Abutment - List'!N5=0),"",IF('R.A. Abutment - List'!M5="TO","TO",'R.A. Abutment - List'!M5&amp;"'-"&amp;'R.A. Abutment - List'!N5&amp;"""")))</f>
        <v/>
      </c>
      <c r="J2" s="56" t="str">
        <f>IF('R.A. Abutment - List'!O5="TOTAL","TOTAL",IF(AND('R.A. Abutment - List'!O5=0,'R.A. Abutment - List'!P5=0),"",IF('R.A. Abutment - List'!O5="TO","TO",'R.A. Abutment - List'!O5&amp;"'-"&amp;'R.A. Abutment - List'!P5&amp;"""")))</f>
        <v/>
      </c>
      <c r="K2" s="56" t="str">
        <f>IF('R.A. Abutment - List'!S5&gt;0,MROUND(ABS('R.A. Abutment - List'!S5),0.25)&amp;"""","")</f>
        <v/>
      </c>
    </row>
    <row r="3" spans="1:11" x14ac:dyDescent="0.25">
      <c r="A3" s="56" t="str">
        <f>IF('R.A. Abutment - List'!A6&gt;0,'R.A. Abutment - List'!A6,"")</f>
        <v>A501</v>
      </c>
      <c r="B3" s="56">
        <f>IF('R.A. Abutment - List'!B6&gt;0,'R.A. Abutment - List'!B6,"")</f>
        <v>8</v>
      </c>
      <c r="C3" s="56" t="str">
        <f>IF('R.A. Abutment - List'!C6="TOTAL","TOTAL",IF('R.A. Abutment - List'!C6=0,"",IF('R.A. Abutment - List'!C6="TO","TO",'R.A. Abutment - List'!C6&amp;"'-"&amp;'R.A. Abutment - List'!D6&amp;"""")))</f>
        <v>26'-6"</v>
      </c>
      <c r="D3" s="56">
        <f>IF('R.A. Abutment - List'!E6&gt;0,'R.A. Abutment - List'!E6,"")</f>
        <v>221</v>
      </c>
      <c r="E3" s="56" t="str">
        <f>IF('R.A. Abutment - List'!F6&gt;0,'R.A. Abutment - List'!F6,"")</f>
        <v>STR</v>
      </c>
      <c r="F3" s="56" t="str">
        <f>IF('R.A. Abutment - List'!G6="TOTAL","TOTAL",IF(AND('R.A. Abutment - List'!G6=0,'R.A. Abutment - List'!H6=0),"",IF('R.A. Abutment - List'!G6="TO","TO",'R.A. Abutment - List'!G6&amp;"'-"&amp;'R.A. Abutment - List'!H6&amp;"""")))</f>
        <v/>
      </c>
      <c r="G3" s="56" t="str">
        <f>IF('R.A. Abutment - List'!I6="TOTAL","TOTAL",IF(AND('R.A. Abutment - List'!I6=0,'R.A. Abutment - List'!J6=0),"",IF('R.A. Abutment - List'!I6="TO","TO",'R.A. Abutment - List'!I6&amp;"'-"&amp;'R.A. Abutment - List'!J6&amp;"""")))</f>
        <v/>
      </c>
      <c r="H3" s="56" t="str">
        <f>IF('R.A. Abutment - List'!K6="TOTAL","TOTAL",IF(AND('R.A. Abutment - List'!K6=0,'R.A. Abutment - List'!L6=0),"",IF('R.A. Abutment - List'!K6="TO","TO",'R.A. Abutment - List'!K6&amp;"'-"&amp;'R.A. Abutment - List'!L6&amp;"""")))</f>
        <v/>
      </c>
      <c r="I3" s="56" t="str">
        <f>IF('R.A. Abutment - List'!M6="TOTAL","TOTAL",IF(AND('R.A. Abutment - List'!M6=0,'R.A. Abutment - List'!N6=0),"",IF('R.A. Abutment - List'!M6="TO","TO",'R.A. Abutment - List'!M6&amp;"'-"&amp;'R.A. Abutment - List'!N6&amp;"""")))</f>
        <v/>
      </c>
      <c r="J3" s="56" t="str">
        <f>IF('R.A. Abutment - List'!O6="TOTAL","TOTAL",IF(AND('R.A. Abutment - List'!O6=0,'R.A. Abutment - List'!P6=0),"",IF('R.A. Abutment - List'!O6="TO","TO",'R.A. Abutment - List'!O6&amp;"'-"&amp;'R.A. Abutment - List'!P6&amp;"""")))</f>
        <v/>
      </c>
      <c r="K3" s="56" t="str">
        <f>IF('R.A. Abutment - List'!S6&gt;0,MROUND(ABS('R.A. Abutment - List'!S6),0.25)&amp;"""","")</f>
        <v/>
      </c>
    </row>
    <row r="4" spans="1:11" x14ac:dyDescent="0.25">
      <c r="A4" s="56" t="str">
        <f>IF('R.A. Abutment - List'!A7&gt;0,'R.A. Abutment - List'!A7,"")</f>
        <v>A502</v>
      </c>
      <c r="B4" s="56">
        <f>IF('R.A. Abutment - List'!B7&gt;0,'R.A. Abutment - List'!B7,"")</f>
        <v>8</v>
      </c>
      <c r="C4" s="56" t="str">
        <f>IF('R.A. Abutment - List'!C7="TOTAL","TOTAL",IF('R.A. Abutment - List'!C7=0,"",IF('R.A. Abutment - List'!C7="TO","TO",'R.A. Abutment - List'!C7&amp;"'-"&amp;'R.A. Abutment - List'!D7&amp;"""")))</f>
        <v>25'-3"</v>
      </c>
      <c r="D4" s="56">
        <f>IF('R.A. Abutment - List'!E7&gt;0,'R.A. Abutment - List'!E7,"")</f>
        <v>211</v>
      </c>
      <c r="E4" s="56" t="str">
        <f>IF('R.A. Abutment - List'!F7&gt;0,'R.A. Abutment - List'!F7,"")</f>
        <v>STR</v>
      </c>
      <c r="F4" s="56" t="str">
        <f>IF('R.A. Abutment - List'!G7="TOTAL","TOTAL",IF(AND('R.A. Abutment - List'!G7=0,'R.A. Abutment - List'!H7=0),"",IF('R.A. Abutment - List'!G7="TO","TO",'R.A. Abutment - List'!G7&amp;"'-"&amp;'R.A. Abutment - List'!H7&amp;"""")))</f>
        <v/>
      </c>
      <c r="G4" s="56" t="str">
        <f>IF('R.A. Abutment - List'!I7="TOTAL","TOTAL",IF(AND('R.A. Abutment - List'!I7=0,'R.A. Abutment - List'!J7=0),"",IF('R.A. Abutment - List'!I7="TO","TO",'R.A. Abutment - List'!I7&amp;"'-"&amp;'R.A. Abutment - List'!J7&amp;"""")))</f>
        <v/>
      </c>
      <c r="H4" s="56" t="str">
        <f>IF('R.A. Abutment - List'!K7="TOTAL","TOTAL",IF(AND('R.A. Abutment - List'!K7=0,'R.A. Abutment - List'!L7=0),"",IF('R.A. Abutment - List'!K7="TO","TO",'R.A. Abutment - List'!K7&amp;"'-"&amp;'R.A. Abutment - List'!L7&amp;"""")))</f>
        <v/>
      </c>
      <c r="I4" s="56" t="str">
        <f>IF('R.A. Abutment - List'!M7="TOTAL","TOTAL",IF(AND('R.A. Abutment - List'!M7=0,'R.A. Abutment - List'!N7=0),"",IF('R.A. Abutment - List'!M7="TO","TO",'R.A. Abutment - List'!M7&amp;"'-"&amp;'R.A. Abutment - List'!N7&amp;"""")))</f>
        <v/>
      </c>
      <c r="J4" s="56" t="str">
        <f>IF('R.A. Abutment - List'!O7="TOTAL","TOTAL",IF(AND('R.A. Abutment - List'!O7=0,'R.A. Abutment - List'!P7=0),"",IF('R.A. Abutment - List'!O7="TO","TO",'R.A. Abutment - List'!O7&amp;"'-"&amp;'R.A. Abutment - List'!P7&amp;"""")))</f>
        <v/>
      </c>
      <c r="K4" s="56" t="str">
        <f>IF('R.A. Abutment - List'!S7&gt;0,MROUND(ABS('R.A. Abutment - List'!S7),0.25)&amp;"""","")</f>
        <v/>
      </c>
    </row>
    <row r="5" spans="1:11" x14ac:dyDescent="0.25">
      <c r="A5" s="56" t="str">
        <f>IF('R.A. Abutment - List'!A8&gt;0,'R.A. Abutment - List'!A8,"")</f>
        <v>A503</v>
      </c>
      <c r="B5" s="56">
        <f>IF('R.A. Abutment - List'!B8&gt;0,'R.A. Abutment - List'!B8,"")</f>
        <v>89</v>
      </c>
      <c r="C5" s="56" t="str">
        <f>IF('R.A. Abutment - List'!C8="TOTAL","TOTAL",IF('R.A. Abutment - List'!C8=0,"",IF('R.A. Abutment - List'!C8="TO","TO",'R.A. Abutment - List'!C8&amp;"'-"&amp;'R.A. Abutment - List'!D8&amp;"""")))</f>
        <v>13'-2"</v>
      </c>
      <c r="D5" s="56">
        <f>IF('R.A. Abutment - List'!E8&gt;0,'R.A. Abutment - List'!E8,"")</f>
        <v>1222</v>
      </c>
      <c r="E5" s="56">
        <f>IF('R.A. Abutment - List'!F8&gt;0,'R.A. Abutment - List'!F8,"")</f>
        <v>3</v>
      </c>
      <c r="F5" s="56" t="str">
        <f>IF('R.A. Abutment - List'!G8="TOTAL","TOTAL",IF(AND('R.A. Abutment - List'!G8=0,'R.A. Abutment - List'!H8=0),"",IF('R.A. Abutment - List'!G8="TO","TO",'R.A. Abutment - List'!G8&amp;"'-"&amp;'R.A. Abutment - List'!H8&amp;"""")))</f>
        <v>3'-8"</v>
      </c>
      <c r="G5" s="56" t="str">
        <f>IF('R.A. Abutment - List'!I8="TOTAL","TOTAL",IF(AND('R.A. Abutment - List'!I8=0,'R.A. Abutment - List'!J8=0),"",IF('R.A. Abutment - List'!I8="TO","TO",'R.A. Abutment - List'!I8&amp;"'-"&amp;'R.A. Abutment - List'!J8&amp;"""")))</f>
        <v>2'-8"</v>
      </c>
      <c r="H5" s="56" t="str">
        <f>IF('R.A. Abutment - List'!K8="TOTAL","TOTAL",IF(AND('R.A. Abutment - List'!K8=0,'R.A. Abutment - List'!L8=0),"",IF('R.A. Abutment - List'!K8="TO","TO",'R.A. Abutment - List'!K8&amp;"'-"&amp;'R.A. Abutment - List'!L8&amp;"""")))</f>
        <v/>
      </c>
      <c r="I5" s="56" t="str">
        <f>IF('R.A. Abutment - List'!M8="TOTAL","TOTAL",IF(AND('R.A. Abutment - List'!M8=0,'R.A. Abutment - List'!N8=0),"",IF('R.A. Abutment - List'!M8="TO","TO",'R.A. Abutment - List'!M8&amp;"'-"&amp;'R.A. Abutment - List'!N8&amp;"""")))</f>
        <v/>
      </c>
      <c r="J5" s="56" t="str">
        <f>IF('R.A. Abutment - List'!O8="TOTAL","TOTAL",IF(AND('R.A. Abutment - List'!O8=0,'R.A. Abutment - List'!P8=0),"",IF('R.A. Abutment - List'!O8="TO","TO",'R.A. Abutment - List'!O8&amp;"'-"&amp;'R.A. Abutment - List'!P8&amp;"""")))</f>
        <v/>
      </c>
      <c r="K5" s="56" t="str">
        <f>IF('R.A. Abutment - List'!S8&gt;0,MROUND(ABS('R.A. Abutment - List'!S8),0.25)&amp;"""","")</f>
        <v/>
      </c>
    </row>
    <row r="6" spans="1:11" x14ac:dyDescent="0.25">
      <c r="A6" s="56" t="str">
        <f>IF('R.A. Abutment - List'!A9&gt;0,'R.A. Abutment - List'!A9,"")</f>
        <v>A504</v>
      </c>
      <c r="B6" s="56">
        <f>IF('R.A. Abutment - List'!B9&gt;0,'R.A. Abutment - List'!B9,"")</f>
        <v>59</v>
      </c>
      <c r="C6" s="56" t="str">
        <f>IF('R.A. Abutment - List'!C9="TOTAL","TOTAL",IF('R.A. Abutment - List'!C9=0,"",IF('R.A. Abutment - List'!C9="TO","TO",'R.A. Abutment - List'!C9&amp;"'-"&amp;'R.A. Abutment - List'!D9&amp;"""")))</f>
        <v>12'-9"</v>
      </c>
      <c r="D6" s="56">
        <f>IF('R.A. Abutment - List'!E9&gt;0,'R.A. Abutment - List'!E9,"")</f>
        <v>785</v>
      </c>
      <c r="E6" s="56">
        <f>IF('R.A. Abutment - List'!F9&gt;0,'R.A. Abutment - List'!F9,"")</f>
        <v>2</v>
      </c>
      <c r="F6" s="56" t="str">
        <f>IF('R.A. Abutment - List'!G9="TOTAL","TOTAL",IF(AND('R.A. Abutment - List'!G9=0,'R.A. Abutment - List'!H9=0),"",IF('R.A. Abutment - List'!G9="TO","TO",'R.A. Abutment - List'!G9&amp;"'-"&amp;'R.A. Abutment - List'!H9&amp;"""")))</f>
        <v>4'-10"</v>
      </c>
      <c r="G6" s="56" t="str">
        <f>IF('R.A. Abutment - List'!I9="TOTAL","TOTAL",IF(AND('R.A. Abutment - List'!I9=0,'R.A. Abutment - List'!J9=0),"",IF('R.A. Abutment - List'!I9="TO","TO",'R.A. Abutment - List'!I9&amp;"'-"&amp;'R.A. Abutment - List'!J9&amp;"""")))</f>
        <v>3'-4"</v>
      </c>
      <c r="H6" s="56" t="str">
        <f>IF('R.A. Abutment - List'!K9="TOTAL","TOTAL",IF(AND('R.A. Abutment - List'!K9=0,'R.A. Abutment - List'!L9=0),"",IF('R.A. Abutment - List'!K9="TO","TO",'R.A. Abutment - List'!K9&amp;"'-"&amp;'R.A. Abutment - List'!L9&amp;"""")))</f>
        <v>4'-10"</v>
      </c>
      <c r="I6" s="56" t="str">
        <f>IF('R.A. Abutment - List'!M9="TOTAL","TOTAL",IF(AND('R.A. Abutment - List'!M9=0,'R.A. Abutment - List'!N9=0),"",IF('R.A. Abutment - List'!M9="TO","TO",'R.A. Abutment - List'!M9&amp;"'-"&amp;'R.A. Abutment - List'!N9&amp;"""")))</f>
        <v/>
      </c>
      <c r="J6" s="56" t="str">
        <f>IF('R.A. Abutment - List'!O9="TOTAL","TOTAL",IF(AND('R.A. Abutment - List'!O9=0,'R.A. Abutment - List'!P9=0),"",IF('R.A. Abutment - List'!O9="TO","TO",'R.A. Abutment - List'!O9&amp;"'-"&amp;'R.A. Abutment - List'!P9&amp;"""")))</f>
        <v/>
      </c>
      <c r="K6" s="56" t="str">
        <f>IF('R.A. Abutment - List'!S9&gt;0,MROUND(ABS('R.A. Abutment - List'!S9),0.25)&amp;"""","")</f>
        <v/>
      </c>
    </row>
    <row r="7" spans="1:11" x14ac:dyDescent="0.25">
      <c r="A7" s="56" t="str">
        <f>IF('R.A. Abutment - List'!A10&gt;0,'R.A. Abutment - List'!A10,"")</f>
        <v>A505</v>
      </c>
      <c r="B7" s="56">
        <f>IF('R.A. Abutment - List'!B10&gt;0,'R.A. Abutment - List'!B10,"")</f>
        <v>59</v>
      </c>
      <c r="C7" s="56" t="str">
        <f>IF('R.A. Abutment - List'!C10="TOTAL","TOTAL",IF('R.A. Abutment - List'!C10=0,"",IF('R.A. Abutment - List'!C10="TO","TO",'R.A. Abutment - List'!C10&amp;"'-"&amp;'R.A. Abutment - List'!D10&amp;"""")))</f>
        <v>6'-11"</v>
      </c>
      <c r="D7" s="56">
        <f>IF('R.A. Abutment - List'!E10&gt;0,'R.A. Abutment - List'!E10,"")</f>
        <v>426</v>
      </c>
      <c r="E7" s="56">
        <f>IF('R.A. Abutment - List'!F10&gt;0,'R.A. Abutment - List'!F10,"")</f>
        <v>2</v>
      </c>
      <c r="F7" s="56" t="str">
        <f>IF('R.A. Abutment - List'!G10="TOTAL","TOTAL",IF(AND('R.A. Abutment - List'!G10=0,'R.A. Abutment - List'!H10=0),"",IF('R.A. Abutment - List'!G10="TO","TO",'R.A. Abutment - List'!G10&amp;"'-"&amp;'R.A. Abutment - List'!H10&amp;"""")))</f>
        <v>1'-11"</v>
      </c>
      <c r="G7" s="56" t="str">
        <f>IF('R.A. Abutment - List'!I10="TOTAL","TOTAL",IF(AND('R.A. Abutment - List'!I10=0,'R.A. Abutment - List'!J10=0),"",IF('R.A. Abutment - List'!I10="TO","TO",'R.A. Abutment - List'!I10&amp;"'-"&amp;'R.A. Abutment - List'!J10&amp;"""")))</f>
        <v>3'-4"</v>
      </c>
      <c r="H7" s="56" t="str">
        <f>IF('R.A. Abutment - List'!K10="TOTAL","TOTAL",IF(AND('R.A. Abutment - List'!K10=0,'R.A. Abutment - List'!L10=0),"",IF('R.A. Abutment - List'!K10="TO","TO",'R.A. Abutment - List'!K10&amp;"'-"&amp;'R.A. Abutment - List'!L10&amp;"""")))</f>
        <v>1'-11"</v>
      </c>
      <c r="I7" s="56" t="str">
        <f>IF('R.A. Abutment - List'!M10="TOTAL","TOTAL",IF(AND('R.A. Abutment - List'!M10=0,'R.A. Abutment - List'!N10=0),"",IF('R.A. Abutment - List'!M10="TO","TO",'R.A. Abutment - List'!M10&amp;"'-"&amp;'R.A. Abutment - List'!N10&amp;"""")))</f>
        <v/>
      </c>
      <c r="J7" s="56" t="str">
        <f>IF('R.A. Abutment - List'!O10="TOTAL","TOTAL",IF(AND('R.A. Abutment - List'!O10=0,'R.A. Abutment - List'!P10=0),"",IF('R.A. Abutment - List'!O10="TO","TO",'R.A. Abutment - List'!O10&amp;"'-"&amp;'R.A. Abutment - List'!P10&amp;"""")))</f>
        <v/>
      </c>
      <c r="K7" s="56" t="str">
        <f>IF('R.A. Abutment - List'!S10&gt;0,MROUND(ABS('R.A. Abutment - List'!S10),0.25)&amp;"""","")</f>
        <v/>
      </c>
    </row>
    <row r="8" spans="1:11" x14ac:dyDescent="0.25">
      <c r="A8" s="56" t="str">
        <f>IF('R.A. Abutment - List'!A11&gt;0,'R.A. Abutment - List'!A11,"")</f>
        <v>A506</v>
      </c>
      <c r="B8" s="56">
        <f>IF('R.A. Abutment - List'!B11&gt;0,'R.A. Abutment - List'!B11,"")</f>
        <v>56</v>
      </c>
      <c r="C8" s="56" t="str">
        <f>IF('R.A. Abutment - List'!C11="TOTAL","TOTAL",IF('R.A. Abutment - List'!C11=0,"",IF('R.A. Abutment - List'!C11="TO","TO",'R.A. Abutment - List'!C11&amp;"'-"&amp;'R.A. Abutment - List'!D11&amp;"""")))</f>
        <v>11'-5"</v>
      </c>
      <c r="D8" s="56">
        <f>IF('R.A. Abutment - List'!E11&gt;0,'R.A. Abutment - List'!E11,"")</f>
        <v>667</v>
      </c>
      <c r="E8" s="56">
        <f>IF('R.A. Abutment - List'!F11&gt;0,'R.A. Abutment - List'!F11,"")</f>
        <v>2</v>
      </c>
      <c r="F8" s="56" t="str">
        <f>IF('R.A. Abutment - List'!G11="TOTAL","TOTAL",IF(AND('R.A. Abutment - List'!G11=0,'R.A. Abutment - List'!H11=0),"",IF('R.A. Abutment - List'!G11="TO","TO",'R.A. Abutment - List'!G11&amp;"'-"&amp;'R.A. Abutment - List'!H11&amp;"""")))</f>
        <v>4'-10"</v>
      </c>
      <c r="G8" s="56" t="str">
        <f>IF('R.A. Abutment - List'!I11="TOTAL","TOTAL",IF(AND('R.A. Abutment - List'!I11=0,'R.A. Abutment - List'!J11=0),"",IF('R.A. Abutment - List'!I11="TO","TO",'R.A. Abutment - List'!I11&amp;"'-"&amp;'R.A. Abutment - List'!J11&amp;"""")))</f>
        <v>2'-0"</v>
      </c>
      <c r="H8" s="56" t="str">
        <f>IF('R.A. Abutment - List'!K11="TOTAL","TOTAL",IF(AND('R.A. Abutment - List'!K11=0,'R.A. Abutment - List'!L11=0),"",IF('R.A. Abutment - List'!K11="TO","TO",'R.A. Abutment - List'!K11&amp;"'-"&amp;'R.A. Abutment - List'!L11&amp;"""")))</f>
        <v>4'-10"</v>
      </c>
      <c r="I8" s="56" t="str">
        <f>IF('R.A. Abutment - List'!M11="TOTAL","TOTAL",IF(AND('R.A. Abutment - List'!M11=0,'R.A. Abutment - List'!N11=0),"",IF('R.A. Abutment - List'!M11="TO","TO",'R.A. Abutment - List'!M11&amp;"'-"&amp;'R.A. Abutment - List'!N11&amp;"""")))</f>
        <v/>
      </c>
      <c r="J8" s="56" t="str">
        <f>IF('R.A. Abutment - List'!O11="TOTAL","TOTAL",IF(AND('R.A. Abutment - List'!O11=0,'R.A. Abutment - List'!P11=0),"",IF('R.A. Abutment - List'!O11="TO","TO",'R.A. Abutment - List'!O11&amp;"'-"&amp;'R.A. Abutment - List'!P11&amp;"""")))</f>
        <v/>
      </c>
      <c r="K8" s="56" t="str">
        <f>IF('R.A. Abutment - List'!S11&gt;0,MROUND(ABS('R.A. Abutment - List'!S11),0.25)&amp;"""","")</f>
        <v/>
      </c>
    </row>
    <row r="9" spans="1:11" x14ac:dyDescent="0.25">
      <c r="A9" s="56" t="str">
        <f>IF('R.A. Abutment - List'!A12&gt;0,'R.A. Abutment - List'!A12,"")</f>
        <v>A507</v>
      </c>
      <c r="B9" s="56">
        <f>IF('R.A. Abutment - List'!B12&gt;0,'R.A. Abutment - List'!B12,"")</f>
        <v>56</v>
      </c>
      <c r="C9" s="56" t="str">
        <f>IF('R.A. Abutment - List'!C12="TOTAL","TOTAL",IF('R.A. Abutment - List'!C12=0,"",IF('R.A. Abutment - List'!C12="TO","TO",'R.A. Abutment - List'!C12&amp;"'-"&amp;'R.A. Abutment - List'!D12&amp;"""")))</f>
        <v>5'-7"</v>
      </c>
      <c r="D9" s="56">
        <f>IF('R.A. Abutment - List'!E12&gt;0,'R.A. Abutment - List'!E12,"")</f>
        <v>326</v>
      </c>
      <c r="E9" s="56">
        <f>IF('R.A. Abutment - List'!F12&gt;0,'R.A. Abutment - List'!F12,"")</f>
        <v>2</v>
      </c>
      <c r="F9" s="56" t="str">
        <f>IF('R.A. Abutment - List'!G12="TOTAL","TOTAL",IF(AND('R.A. Abutment - List'!G12=0,'R.A. Abutment - List'!H12=0),"",IF('R.A. Abutment - List'!G12="TO","TO",'R.A. Abutment - List'!G12&amp;"'-"&amp;'R.A. Abutment - List'!H12&amp;"""")))</f>
        <v>1'-11"</v>
      </c>
      <c r="G9" s="56" t="str">
        <f>IF('R.A. Abutment - List'!I12="TOTAL","TOTAL",IF(AND('R.A. Abutment - List'!I12=0,'R.A. Abutment - List'!J12=0),"",IF('R.A. Abutment - List'!I12="TO","TO",'R.A. Abutment - List'!I12&amp;"'-"&amp;'R.A. Abutment - List'!J12&amp;"""")))</f>
        <v>2'-0"</v>
      </c>
      <c r="H9" s="56" t="str">
        <f>IF('R.A. Abutment - List'!K12="TOTAL","TOTAL",IF(AND('R.A. Abutment - List'!K12=0,'R.A. Abutment - List'!L12=0),"",IF('R.A. Abutment - List'!K12="TO","TO",'R.A. Abutment - List'!K12&amp;"'-"&amp;'R.A. Abutment - List'!L12&amp;"""")))</f>
        <v>1'-11"</v>
      </c>
      <c r="I9" s="56" t="str">
        <f>IF('R.A. Abutment - List'!M12="TOTAL","TOTAL",IF(AND('R.A. Abutment - List'!M12=0,'R.A. Abutment - List'!N12=0),"",IF('R.A. Abutment - List'!M12="TO","TO",'R.A. Abutment - List'!M12&amp;"'-"&amp;'R.A. Abutment - List'!N12&amp;"""")))</f>
        <v/>
      </c>
      <c r="J9" s="56" t="str">
        <f>IF('R.A. Abutment - List'!O12="TOTAL","TOTAL",IF(AND('R.A. Abutment - List'!O12=0,'R.A. Abutment - List'!P12=0),"",IF('R.A. Abutment - List'!O12="TO","TO",'R.A. Abutment - List'!O12&amp;"'-"&amp;'R.A. Abutment - List'!P12&amp;"""")))</f>
        <v/>
      </c>
      <c r="K9" s="56" t="str">
        <f>IF('R.A. Abutment - List'!S12&gt;0,MROUND(ABS('R.A. Abutment - List'!S12),0.25)&amp;"""","")</f>
        <v/>
      </c>
    </row>
    <row r="10" spans="1:11" x14ac:dyDescent="0.25">
      <c r="A10" s="56" t="str">
        <f>IF('R.A. Abutment - List'!A13&gt;0,'R.A. Abutment - List'!A13,"")</f>
        <v>A510</v>
      </c>
      <c r="B10" s="56">
        <f>IF('R.A. Abutment - List'!B13&gt;0,'R.A. Abutment - List'!B13,"")</f>
        <v>14</v>
      </c>
      <c r="C10" s="56" t="str">
        <f>IF('R.A. Abutment - List'!C13="TOTAL","TOTAL",IF('R.A. Abutment - List'!C13=0,"",IF('R.A. Abutment - List'!C13="TO","TO",'R.A. Abutment - List'!C13&amp;"'-"&amp;'R.A. Abutment - List'!D13&amp;"""")))</f>
        <v>8'-10"</v>
      </c>
      <c r="D10" s="56">
        <f>IF('R.A. Abutment - List'!E13&gt;0,'R.A. Abutment - List'!E13,"")</f>
        <v>129</v>
      </c>
      <c r="E10" s="56" t="str">
        <f>IF('R.A. Abutment - List'!F13&gt;0,'R.A. Abutment - List'!F13,"")</f>
        <v>STR</v>
      </c>
      <c r="F10" s="56" t="str">
        <f>IF('R.A. Abutment - List'!G13="TOTAL","TOTAL",IF(AND('R.A. Abutment - List'!G13=0,'R.A. Abutment - List'!H13=0),"",IF('R.A. Abutment - List'!G13="TO","TO",'R.A. Abutment - List'!G13&amp;"'-"&amp;'R.A. Abutment - List'!H13&amp;"""")))</f>
        <v/>
      </c>
      <c r="G10" s="56" t="str">
        <f>IF('R.A. Abutment - List'!I13="TOTAL","TOTAL",IF(AND('R.A. Abutment - List'!I13=0,'R.A. Abutment - List'!J13=0),"",IF('R.A. Abutment - List'!I13="TO","TO",'R.A. Abutment - List'!I13&amp;"'-"&amp;'R.A. Abutment - List'!J13&amp;"""")))</f>
        <v/>
      </c>
      <c r="H10" s="56" t="str">
        <f>IF('R.A. Abutment - List'!K13="TOTAL","TOTAL",IF(AND('R.A. Abutment - List'!K13=0,'R.A. Abutment - List'!L13=0),"",IF('R.A. Abutment - List'!K13="TO","TO",'R.A. Abutment - List'!K13&amp;"'-"&amp;'R.A. Abutment - List'!L13&amp;"""")))</f>
        <v/>
      </c>
      <c r="I10" s="56" t="str">
        <f>IF('R.A. Abutment - List'!M13="TOTAL","TOTAL",IF(AND('R.A. Abutment - List'!M13=0,'R.A. Abutment - List'!N13=0),"",IF('R.A. Abutment - List'!M13="TO","TO",'R.A. Abutment - List'!M13&amp;"'-"&amp;'R.A. Abutment - List'!N13&amp;"""")))</f>
        <v/>
      </c>
      <c r="J10" s="56" t="str">
        <f>IF('R.A. Abutment - List'!O13="TOTAL","TOTAL",IF(AND('R.A. Abutment - List'!O13=0,'R.A. Abutment - List'!P13=0),"",IF('R.A. Abutment - List'!O13="TO","TO",'R.A. Abutment - List'!O13&amp;"'-"&amp;'R.A. Abutment - List'!P13&amp;"""")))</f>
        <v/>
      </c>
      <c r="K10" s="56" t="str">
        <f>IF('R.A. Abutment - List'!S13&gt;0,MROUND(ABS('R.A. Abutment - List'!S13),0.25)&amp;"""","")</f>
        <v/>
      </c>
    </row>
    <row r="11" spans="1:11" x14ac:dyDescent="0.25">
      <c r="A11" s="56" t="str">
        <f>IF('R.A. Abutment - List'!A14&gt;0,'R.A. Abutment - List'!A14,"")</f>
        <v>A511</v>
      </c>
      <c r="B11" s="56">
        <f>IF('R.A. Abutment - List'!B14&gt;0,'R.A. Abutment - List'!B14,"")</f>
        <v>26</v>
      </c>
      <c r="C11" s="56" t="str">
        <f>IF('R.A. Abutment - List'!C14="TOTAL","TOTAL",IF('R.A. Abutment - List'!C14=0,"",IF('R.A. Abutment - List'!C14="TO","TO",'R.A. Abutment - List'!C14&amp;"'-"&amp;'R.A. Abutment - List'!D14&amp;"""")))</f>
        <v>12'-6"</v>
      </c>
      <c r="D11" s="56">
        <f>IF('R.A. Abutment - List'!E14&gt;0,'R.A. Abutment - List'!E14,"")</f>
        <v>339</v>
      </c>
      <c r="E11" s="56">
        <f>IF('R.A. Abutment - List'!F14&gt;0,'R.A. Abutment - List'!F14,"")</f>
        <v>3</v>
      </c>
      <c r="F11" s="56" t="str">
        <f>IF('R.A. Abutment - List'!G14="TOTAL","TOTAL",IF(AND('R.A. Abutment - List'!G14=0,'R.A. Abutment - List'!H14=0),"",IF('R.A. Abutment - List'!G14="TO","TO",'R.A. Abutment - List'!G14&amp;"'-"&amp;'R.A. Abutment - List'!H14&amp;"""")))</f>
        <v>3'-6"</v>
      </c>
      <c r="G11" s="56" t="str">
        <f>IF('R.A. Abutment - List'!I14="TOTAL","TOTAL",IF(AND('R.A. Abutment - List'!I14=0,'R.A. Abutment - List'!J14=0),"",IF('R.A. Abutment - List'!I14="TO","TO",'R.A. Abutment - List'!I14&amp;"'-"&amp;'R.A. Abutment - List'!J14&amp;"""")))</f>
        <v>2'-6"</v>
      </c>
      <c r="H11" s="56" t="str">
        <f>IF('R.A. Abutment - List'!K14="TOTAL","TOTAL",IF(AND('R.A. Abutment - List'!K14=0,'R.A. Abutment - List'!L14=0),"",IF('R.A. Abutment - List'!K14="TO","TO",'R.A. Abutment - List'!K14&amp;"'-"&amp;'R.A. Abutment - List'!L14&amp;"""")))</f>
        <v/>
      </c>
      <c r="I11" s="56" t="str">
        <f>IF('R.A. Abutment - List'!M14="TOTAL","TOTAL",IF(AND('R.A. Abutment - List'!M14=0,'R.A. Abutment - List'!N14=0),"",IF('R.A. Abutment - List'!M14="TO","TO",'R.A. Abutment - List'!M14&amp;"'-"&amp;'R.A. Abutment - List'!N14&amp;"""")))</f>
        <v/>
      </c>
      <c r="J11" s="56" t="str">
        <f>IF('R.A. Abutment - List'!O14="TOTAL","TOTAL",IF(AND('R.A. Abutment - List'!O14=0,'R.A. Abutment - List'!P14=0),"",IF('R.A. Abutment - List'!O14="TO","TO",'R.A. Abutment - List'!O14&amp;"'-"&amp;'R.A. Abutment - List'!P14&amp;"""")))</f>
        <v/>
      </c>
      <c r="K11" s="56" t="str">
        <f>IF('R.A. Abutment - List'!S14&gt;0,MROUND(ABS('R.A. Abutment - List'!S14),0.25)&amp;"""","")</f>
        <v/>
      </c>
    </row>
    <row r="12" spans="1:11" x14ac:dyDescent="0.25">
      <c r="A12" s="56" t="str">
        <f>IF('R.A. Abutment - List'!A15&gt;0,'R.A. Abutment - List'!A15,"")</f>
        <v>A512</v>
      </c>
      <c r="B12" s="56">
        <f>IF('R.A. Abutment - List'!B15&gt;0,'R.A. Abutment - List'!B15,"")</f>
        <v>38</v>
      </c>
      <c r="C12" s="56" t="str">
        <f>IF('R.A. Abutment - List'!C15="TOTAL","TOTAL",IF('R.A. Abutment - List'!C15=0,"",IF('R.A. Abutment - List'!C15="TO","TO",'R.A. Abutment - List'!C15&amp;"'-"&amp;'R.A. Abutment - List'!D15&amp;"""")))</f>
        <v>13'-10"</v>
      </c>
      <c r="D12" s="56">
        <f>IF('R.A. Abutment - List'!E15&gt;0,'R.A. Abutment - List'!E15,"")</f>
        <v>548</v>
      </c>
      <c r="E12" s="56">
        <f>IF('R.A. Abutment - List'!F15&gt;0,'R.A. Abutment - List'!F15,"")</f>
        <v>1</v>
      </c>
      <c r="F12" s="56" t="str">
        <f>IF('R.A. Abutment - List'!G15="TOTAL","TOTAL",IF(AND('R.A. Abutment - List'!G15=0,'R.A. Abutment - List'!H15=0),"",IF('R.A. Abutment - List'!G15="TO","TO",'R.A. Abutment - List'!G15&amp;"'-"&amp;'R.A. Abutment - List'!H15&amp;"""")))</f>
        <v>1'-2"</v>
      </c>
      <c r="G12" s="56" t="str">
        <f>IF('R.A. Abutment - List'!I15="TOTAL","TOTAL",IF(AND('R.A. Abutment - List'!I15=0,'R.A. Abutment - List'!J15=0),"",IF('R.A. Abutment - List'!I15="TO","TO",'R.A. Abutment - List'!I15&amp;"'-"&amp;'R.A. Abutment - List'!J15&amp;"""")))</f>
        <v>12'-10"</v>
      </c>
      <c r="H12" s="56" t="str">
        <f>IF('R.A. Abutment - List'!K15="TOTAL","TOTAL",IF(AND('R.A. Abutment - List'!K15=0,'R.A. Abutment - List'!L15=0),"",IF('R.A. Abutment - List'!K15="TO","TO",'R.A. Abutment - List'!K15&amp;"'-"&amp;'R.A. Abutment - List'!L15&amp;"""")))</f>
        <v/>
      </c>
      <c r="I12" s="56" t="str">
        <f>IF('R.A. Abutment - List'!M15="TOTAL","TOTAL",IF(AND('R.A. Abutment - List'!M15=0,'R.A. Abutment - List'!N15=0),"",IF('R.A. Abutment - List'!M15="TO","TO",'R.A. Abutment - List'!M15&amp;"'-"&amp;'R.A. Abutment - List'!N15&amp;"""")))</f>
        <v/>
      </c>
      <c r="J12" s="56" t="str">
        <f>IF('R.A. Abutment - List'!O15="TOTAL","TOTAL",IF(AND('R.A. Abutment - List'!O15=0,'R.A. Abutment - List'!P15=0),"",IF('R.A. Abutment - List'!O15="TO","TO",'R.A. Abutment - List'!O15&amp;"'-"&amp;'R.A. Abutment - List'!P15&amp;"""")))</f>
        <v/>
      </c>
      <c r="K12" s="56" t="str">
        <f>IF('R.A. Abutment - List'!S15&gt;0,MROUND(ABS('R.A. Abutment - List'!S15),0.25)&amp;"""","")</f>
        <v/>
      </c>
    </row>
    <row r="13" spans="1:11" x14ac:dyDescent="0.25">
      <c r="A13" s="56" t="str">
        <f>IF('R.A. Abutment - List'!A16&gt;0,'R.A. Abutment - List'!A16,"")</f>
        <v>A513</v>
      </c>
      <c r="B13" s="56">
        <f>IF('R.A. Abutment - List'!B16&gt;0,'R.A. Abutment - List'!B16,"")</f>
        <v>12</v>
      </c>
      <c r="C13" s="56" t="str">
        <f>IF('R.A. Abutment - List'!C16="TOTAL","TOTAL",IF('R.A. Abutment - List'!C16=0,"",IF('R.A. Abutment - List'!C16="TO","TO",'R.A. Abutment - List'!C16&amp;"'-"&amp;'R.A. Abutment - List'!D16&amp;"""")))</f>
        <v>7'-8"</v>
      </c>
      <c r="D13" s="56">
        <f>IF('R.A. Abutment - List'!E16&gt;0,'R.A. Abutment - List'!E16,"")</f>
        <v>96</v>
      </c>
      <c r="E13" s="56" t="str">
        <f>IF('R.A. Abutment - List'!F16&gt;0,'R.A. Abutment - List'!F16,"")</f>
        <v>STR</v>
      </c>
      <c r="F13" s="56" t="str">
        <f>IF('R.A. Abutment - List'!G16="TOTAL","TOTAL",IF(AND('R.A. Abutment - List'!G16=0,'R.A. Abutment - List'!H16=0),"",IF('R.A. Abutment - List'!G16="TO","TO",'R.A. Abutment - List'!G16&amp;"'-"&amp;'R.A. Abutment - List'!H16&amp;"""")))</f>
        <v/>
      </c>
      <c r="G13" s="56" t="str">
        <f>IF('R.A. Abutment - List'!I16="TOTAL","TOTAL",IF(AND('R.A. Abutment - List'!I16=0,'R.A. Abutment - List'!J16=0),"",IF('R.A. Abutment - List'!I16="TO","TO",'R.A. Abutment - List'!I16&amp;"'-"&amp;'R.A. Abutment - List'!J16&amp;"""")))</f>
        <v/>
      </c>
      <c r="H13" s="56" t="str">
        <f>IF('R.A. Abutment - List'!K16="TOTAL","TOTAL",IF(AND('R.A. Abutment - List'!K16=0,'R.A. Abutment - List'!L16=0),"",IF('R.A. Abutment - List'!K16="TO","TO",'R.A. Abutment - List'!K16&amp;"'-"&amp;'R.A. Abutment - List'!L16&amp;"""")))</f>
        <v/>
      </c>
      <c r="I13" s="56" t="str">
        <f>IF('R.A. Abutment - List'!M16="TOTAL","TOTAL",IF(AND('R.A. Abutment - List'!M16=0,'R.A. Abutment - List'!N16=0),"",IF('R.A. Abutment - List'!M16="TO","TO",'R.A. Abutment - List'!M16&amp;"'-"&amp;'R.A. Abutment - List'!N16&amp;"""")))</f>
        <v/>
      </c>
      <c r="J13" s="56" t="str">
        <f>IF('R.A. Abutment - List'!O16="TOTAL","TOTAL",IF(AND('R.A. Abutment - List'!O16=0,'R.A. Abutment - List'!P16=0),"",IF('R.A. Abutment - List'!O16="TO","TO",'R.A. Abutment - List'!O16&amp;"'-"&amp;'R.A. Abutment - List'!P16&amp;"""")))</f>
        <v/>
      </c>
      <c r="K13" s="56" t="str">
        <f>IF('R.A. Abutment - List'!S16&gt;0,MROUND(ABS('R.A. Abutment - List'!S16),0.25)&amp;"""","")</f>
        <v/>
      </c>
    </row>
    <row r="14" spans="1:11" x14ac:dyDescent="0.25">
      <c r="A14" s="56" t="str">
        <f>IF('R.A. Abutment - List'!A17&gt;0,'R.A. Abutment - List'!A17,"")</f>
        <v/>
      </c>
      <c r="B14" s="56">
        <f>IF('R.A. Abutment - List'!B17&gt;0,'R.A. Abutment - List'!B17,"")</f>
        <v>4</v>
      </c>
      <c r="C14" s="56" t="str">
        <f>IF('R.A. Abutment - List'!C17="TOTAL","TOTAL",IF('R.A. Abutment - List'!C17=0,"",IF('R.A. Abutment - List'!C17="TO","TO",'R.A. Abutment - List'!C17&amp;"'-"&amp;'R.A. Abutment - List'!D17&amp;"""")))</f>
        <v>7'-8"</v>
      </c>
      <c r="D14" s="56" t="str">
        <f>IF('R.A. Abutment - List'!E17&gt;0,'R.A. Abutment - List'!E17,"")</f>
        <v/>
      </c>
      <c r="E14" s="56"/>
      <c r="F14" s="56" t="str">
        <f>IF('R.A. Abutment - List'!G17="TOTAL","TOTAL",IF(AND('R.A. Abutment - List'!G17=0,'R.A. Abutment - List'!H17=0),"",IF('R.A. Abutment - List'!G17="TO","TO",'R.A. Abutment - List'!G17&amp;"'-"&amp;'R.A. Abutment - List'!H17&amp;"""")))</f>
        <v/>
      </c>
      <c r="G14" s="56" t="str">
        <f>IF('R.A. Abutment - List'!I17="TOTAL","TOTAL",IF(AND('R.A. Abutment - List'!I17=0,'R.A. Abutment - List'!J17=0),"",IF('R.A. Abutment - List'!I17="TO","TO",'R.A. Abutment - List'!I17&amp;"'-"&amp;'R.A. Abutment - List'!J17&amp;"""")))</f>
        <v/>
      </c>
      <c r="H14" s="56" t="str">
        <f>IF('R.A. Abutment - List'!K17="TOTAL","TOTAL",IF(AND('R.A. Abutment - List'!K17=0,'R.A. Abutment - List'!L17=0),"",IF('R.A. Abutment - List'!K17="TO","TO",'R.A. Abutment - List'!K17&amp;"'-"&amp;'R.A. Abutment - List'!L17&amp;"""")))</f>
        <v/>
      </c>
      <c r="I14" s="56" t="str">
        <f>IF('R.A. Abutment - List'!M17="TOTAL","TOTAL",IF(AND('R.A. Abutment - List'!M17=0,'R.A. Abutment - List'!N17=0),"",IF('R.A. Abutment - List'!M17="TO","TO",'R.A. Abutment - List'!M17&amp;"'-"&amp;'R.A. Abutment - List'!N17&amp;"""")))</f>
        <v/>
      </c>
      <c r="J14" s="56" t="str">
        <f>IF('R.A. Abutment - List'!O17="TOTAL","TOTAL",IF(AND('R.A. Abutment - List'!O17=0,'R.A. Abutment - List'!P17=0),"",IF('R.A. Abutment - List'!O17="TO","TO",'R.A. Abutment - List'!O17&amp;"'-"&amp;'R.A. Abutment - List'!P17&amp;"""")))</f>
        <v/>
      </c>
      <c r="K14" s="56" t="str">
        <f>IF('R.A. Abutment - List'!S17&gt;0,MROUND(ABS('R.A. Abutment - List'!S17),0.25)&amp;"""","")</f>
        <v/>
      </c>
    </row>
    <row r="15" spans="1:11" x14ac:dyDescent="0.25">
      <c r="A15" s="56" t="str">
        <f>IF('R.A. Abutment - List'!A18&gt;0,'R.A. Abutment - List'!A18,"")</f>
        <v>A514</v>
      </c>
      <c r="B15" s="56" t="str">
        <f>IF('R.A. Abutment - List'!B18&gt;0,'R.A. Abutment - List'!B18,"")</f>
        <v>SER OF</v>
      </c>
      <c r="C15" s="56" t="str">
        <f>IF('R.A. Abutment - List'!C18="TOTAL","TOTAL",IF('R.A. Abutment - List'!C18=0,"",IF('R.A. Abutment - List'!C18="TO","TO",'R.A. Abutment - List'!C18&amp;"'-"&amp;'R.A. Abutment - List'!D18&amp;"""")))</f>
        <v>TO</v>
      </c>
      <c r="D15" s="56">
        <f>IF('R.A. Abutment - List'!E18&gt;0,'R.A. Abutment - List'!E18,"")</f>
        <v>177</v>
      </c>
      <c r="E15" s="56" t="str">
        <f>IF('R.A. Abutment - List'!F18&gt;0,'R.A. Abutment - List'!F18,"")</f>
        <v>STR</v>
      </c>
      <c r="F15" s="56" t="str">
        <f>IF('R.A. Abutment - List'!G18="TOTAL","TOTAL",IF(AND('R.A. Abutment - List'!G18=0,'R.A. Abutment - List'!H18=0),"",IF('R.A. Abutment - List'!G18="TO","TO",'R.A. Abutment - List'!G18&amp;"'-"&amp;'R.A. Abutment - List'!H18&amp;"""")))</f>
        <v/>
      </c>
      <c r="G15" s="56" t="str">
        <f>IF('R.A. Abutment - List'!I18="TOTAL","TOTAL",IF(AND('R.A. Abutment - List'!I18=0,'R.A. Abutment - List'!J18=0),"",IF('R.A. Abutment - List'!I18="TO","TO",'R.A. Abutment - List'!I18&amp;"'-"&amp;'R.A. Abutment - List'!J18&amp;"""")))</f>
        <v/>
      </c>
      <c r="H15" s="56" t="str">
        <f>IF('R.A. Abutment - List'!K18="TOTAL","TOTAL",IF(AND('R.A. Abutment - List'!K18=0,'R.A. Abutment - List'!L18=0),"",IF('R.A. Abutment - List'!K18="TO","TO",'R.A. Abutment - List'!K18&amp;"'-"&amp;'R.A. Abutment - List'!L18&amp;"""")))</f>
        <v/>
      </c>
      <c r="I15" s="56" t="str">
        <f>IF('R.A. Abutment - List'!M18="TOTAL","TOTAL",IF(AND('R.A. Abutment - List'!M18=0,'R.A. Abutment - List'!N18=0),"",IF('R.A. Abutment - List'!M18="TO","TO",'R.A. Abutment - List'!M18&amp;"'-"&amp;'R.A. Abutment - List'!N18&amp;"""")))</f>
        <v/>
      </c>
      <c r="J15" s="56" t="str">
        <f>IF('R.A. Abutment - List'!O18="TOTAL","TOTAL",IF(AND('R.A. Abutment - List'!O18=0,'R.A. Abutment - List'!P18=0),"",IF('R.A. Abutment - List'!O18="TO","TO",'R.A. Abutment - List'!O18&amp;"'-"&amp;'R.A. Abutment - List'!P18&amp;"""")))</f>
        <v/>
      </c>
      <c r="K15" s="56" t="str">
        <f>IF('R.A. Abutment - List'!S18&gt;0,MROUND(ABS('R.A. Abutment - List'!S18),0.25)&amp;"""","")</f>
        <v>23.75"</v>
      </c>
    </row>
    <row r="16" spans="1:11" x14ac:dyDescent="0.25">
      <c r="A16" s="56" t="str">
        <f>IF('R.A. Abutment - List'!A19&gt;0,'R.A. Abutment - List'!A19,"")</f>
        <v/>
      </c>
      <c r="B16" s="56">
        <f>IF('R.A. Abutment - List'!B19&gt;0,'R.A. Abutment - List'!B19,"")</f>
        <v>4</v>
      </c>
      <c r="C16" s="56" t="str">
        <f>IF('R.A. Abutment - List'!C19="TOTAL","TOTAL",IF('R.A. Abutment - List'!C19=0,"",IF('R.A. Abutment - List'!C19="TO","TO",'R.A. Abutment - List'!C19&amp;"'-"&amp;'R.A. Abutment - List'!D19&amp;"""")))</f>
        <v>13'-7"</v>
      </c>
      <c r="D16" s="56" t="str">
        <f>IF('R.A. Abutment - List'!E19&gt;0,'R.A. Abutment - List'!E19,"")</f>
        <v/>
      </c>
      <c r="E16" s="56"/>
      <c r="F16" s="56" t="str">
        <f>IF('R.A. Abutment - List'!G19="TOTAL","TOTAL",IF(AND('R.A. Abutment - List'!G19=0,'R.A. Abutment - List'!H19=0),"",IF('R.A. Abutment - List'!G19="TO","TO",'R.A. Abutment - List'!G19&amp;"'-"&amp;'R.A. Abutment - List'!H19&amp;"""")))</f>
        <v/>
      </c>
      <c r="G16" s="56" t="str">
        <f>IF('R.A. Abutment - List'!I19="TOTAL","TOTAL",IF(AND('R.A. Abutment - List'!I19=0,'R.A. Abutment - List'!J19=0),"",IF('R.A. Abutment - List'!I19="TO","TO",'R.A. Abutment - List'!I19&amp;"'-"&amp;'R.A. Abutment - List'!J19&amp;"""")))</f>
        <v/>
      </c>
      <c r="H16" s="56" t="str">
        <f>IF('R.A. Abutment - List'!K19="TOTAL","TOTAL",IF(AND('R.A. Abutment - List'!K19=0,'R.A. Abutment - List'!L19=0),"",IF('R.A. Abutment - List'!K19="TO","TO",'R.A. Abutment - List'!K19&amp;"'-"&amp;'R.A. Abutment - List'!L19&amp;"""")))</f>
        <v/>
      </c>
      <c r="I16" s="56" t="str">
        <f>IF('R.A. Abutment - List'!M19="TOTAL","TOTAL",IF(AND('R.A. Abutment - List'!M19=0,'R.A. Abutment - List'!N19=0),"",IF('R.A. Abutment - List'!M19="TO","TO",'R.A. Abutment - List'!M19&amp;"'-"&amp;'R.A. Abutment - List'!N19&amp;"""")))</f>
        <v/>
      </c>
      <c r="J16" s="56" t="str">
        <f>IF('R.A. Abutment - List'!O19="TOTAL","TOTAL",IF(AND('R.A. Abutment - List'!O19=0,'R.A. Abutment - List'!P19=0),"",IF('R.A. Abutment - List'!O19="TO","TO",'R.A. Abutment - List'!O19&amp;"'-"&amp;'R.A. Abutment - List'!P19&amp;"""")))</f>
        <v/>
      </c>
      <c r="K16" s="56" t="str">
        <f>IF('R.A. Abutment - List'!S19&gt;0,MROUND(ABS('R.A. Abutment - List'!S19),0.25)&amp;"""","")</f>
        <v/>
      </c>
    </row>
    <row r="17" spans="1:11" x14ac:dyDescent="0.25">
      <c r="A17" s="56" t="str">
        <f>IF('R.A. Abutment - List'!A20&gt;0,'R.A. Abutment - List'!A20,"")</f>
        <v>A515</v>
      </c>
      <c r="B17" s="56">
        <f>IF('R.A. Abutment - List'!B20&gt;0,'R.A. Abutment - List'!B20,"")</f>
        <v>4</v>
      </c>
      <c r="C17" s="56" t="str">
        <f>IF('R.A. Abutment - List'!C20="TOTAL","TOTAL",IF('R.A. Abutment - List'!C20=0,"",IF('R.A. Abutment - List'!C20="TO","TO",'R.A. Abutment - List'!C20&amp;"'-"&amp;'R.A. Abutment - List'!D20&amp;"""")))</f>
        <v>9'-5"</v>
      </c>
      <c r="D17" s="56">
        <f>IF('R.A. Abutment - List'!E20&gt;0,'R.A. Abutment - List'!E20,"")</f>
        <v>39</v>
      </c>
      <c r="E17" s="56">
        <f>IF('R.A. Abutment - List'!F20&gt;0,'R.A. Abutment - List'!F20,"")</f>
        <v>19</v>
      </c>
      <c r="F17" s="56" t="str">
        <f>IF('R.A. Abutment - List'!G20="TOTAL","TOTAL",IF(AND('R.A. Abutment - List'!G20=0,'R.A. Abutment - List'!H20=0),"",IF('R.A. Abutment - List'!G20="TO","TO",'R.A. Abutment - List'!G20&amp;"'-"&amp;'R.A. Abutment - List'!H20&amp;"""")))</f>
        <v>8'-3"</v>
      </c>
      <c r="G17" s="56" t="str">
        <f>IF('R.A. Abutment - List'!I20="TOTAL","TOTAL",IF(AND('R.A. Abutment - List'!I20=0,'R.A. Abutment - List'!J20=0),"",IF('R.A. Abutment - List'!I20="TO","TO",'R.A. Abutment - List'!I20&amp;"'-"&amp;'R.A. Abutment - List'!J20&amp;"""")))</f>
        <v>1'-2"</v>
      </c>
      <c r="H17" s="56" t="str">
        <f>IF('R.A. Abutment - List'!K20="TOTAL","TOTAL",IF(AND('R.A. Abutment - List'!K20=0,'R.A. Abutment - List'!L20=0),"",IF('R.A. Abutment - List'!K20="TO","TO",'R.A. Abutment - List'!K20&amp;"'-"&amp;'R.A. Abutment - List'!L20&amp;"""")))</f>
        <v>0'-7"</v>
      </c>
      <c r="I17" s="56" t="str">
        <f>IF('R.A. Abutment - List'!M20="TOTAL","TOTAL",IF(AND('R.A. Abutment - List'!M20=0,'R.A. Abutment - List'!N20=0),"",IF('R.A. Abutment - List'!M20="TO","TO",'R.A. Abutment - List'!M20&amp;"'-"&amp;'R.A. Abutment - List'!N20&amp;"""")))</f>
        <v/>
      </c>
      <c r="J17" s="56" t="str">
        <f>IF('R.A. Abutment - List'!O20="TOTAL","TOTAL",IF(AND('R.A. Abutment - List'!O20=0,'R.A. Abutment - List'!P20=0),"",IF('R.A. Abutment - List'!O20="TO","TO",'R.A. Abutment - List'!O20&amp;"'-"&amp;'R.A. Abutment - List'!P20&amp;"""")))</f>
        <v/>
      </c>
      <c r="K17" s="56" t="str">
        <f>IF('R.A. Abutment - List'!S20&gt;0,MROUND(ABS('R.A. Abutment - List'!S20),0.25)&amp;"""","")</f>
        <v/>
      </c>
    </row>
    <row r="18" spans="1:11" x14ac:dyDescent="0.25">
      <c r="A18" s="56" t="str">
        <f>IF('R.A. Abutment - List'!A21&gt;0,'R.A. Abutment - List'!A21,"")</f>
        <v>A516</v>
      </c>
      <c r="B18" s="56">
        <f>IF('R.A. Abutment - List'!B21&gt;0,'R.A. Abutment - List'!B21,"")</f>
        <v>20</v>
      </c>
      <c r="C18" s="56" t="str">
        <f>IF('R.A. Abutment - List'!C21="TOTAL","TOTAL",IF('R.A. Abutment - List'!C21=0,"",IF('R.A. Abutment - List'!C21="TO","TO",'R.A. Abutment - List'!C21&amp;"'-"&amp;'R.A. Abutment - List'!D21&amp;"""")))</f>
        <v>15'-5"</v>
      </c>
      <c r="D18" s="56">
        <f>IF('R.A. Abutment - List'!E21&gt;0,'R.A. Abutment - List'!E21,"")</f>
        <v>322</v>
      </c>
      <c r="E18" s="56" t="str">
        <f>IF('R.A. Abutment - List'!F21&gt;0,'R.A. Abutment - List'!F21,"")</f>
        <v>STR</v>
      </c>
      <c r="F18" s="56" t="str">
        <f>IF('R.A. Abutment - List'!G21="TOTAL","TOTAL",IF(AND('R.A. Abutment - List'!G21=0,'R.A. Abutment - List'!H21=0),"",IF('R.A. Abutment - List'!G21="TO","TO",'R.A. Abutment - List'!G21&amp;"'-"&amp;'R.A. Abutment - List'!H21&amp;"""")))</f>
        <v/>
      </c>
      <c r="G18" s="56" t="str">
        <f>IF('R.A. Abutment - List'!I21="TOTAL","TOTAL",IF(AND('R.A. Abutment - List'!I21=0,'R.A. Abutment - List'!J21=0),"",IF('R.A. Abutment - List'!I21="TO","TO",'R.A. Abutment - List'!I21&amp;"'-"&amp;'R.A. Abutment - List'!J21&amp;"""")))</f>
        <v/>
      </c>
      <c r="H18" s="56" t="str">
        <f>IF('R.A. Abutment - List'!K21="TOTAL","TOTAL",IF(AND('R.A. Abutment - List'!K21=0,'R.A. Abutment - List'!L21=0),"",IF('R.A. Abutment - List'!K21="TO","TO",'R.A. Abutment - List'!K21&amp;"'-"&amp;'R.A. Abutment - List'!L21&amp;"""")))</f>
        <v/>
      </c>
      <c r="I18" s="56" t="str">
        <f>IF('R.A. Abutment - List'!M21="TOTAL","TOTAL",IF(AND('R.A. Abutment - List'!M21=0,'R.A. Abutment - List'!N21=0),"",IF('R.A. Abutment - List'!M21="TO","TO",'R.A. Abutment - List'!M21&amp;"'-"&amp;'R.A. Abutment - List'!N21&amp;"""")))</f>
        <v/>
      </c>
      <c r="J18" s="56" t="str">
        <f>IF('R.A. Abutment - List'!O21="TOTAL","TOTAL",IF(AND('R.A. Abutment - List'!O21=0,'R.A. Abutment - List'!P21=0),"",IF('R.A. Abutment - List'!O21="TO","TO",'R.A. Abutment - List'!O21&amp;"'-"&amp;'R.A. Abutment - List'!P21&amp;"""")))</f>
        <v/>
      </c>
      <c r="K18" s="56" t="str">
        <f>IF('R.A. Abutment - List'!S21&gt;0,MROUND(ABS('R.A. Abutment - List'!S21),0.25)&amp;"""","")</f>
        <v/>
      </c>
    </row>
    <row r="19" spans="1:11" x14ac:dyDescent="0.25">
      <c r="A19" s="56" t="str">
        <f>IF('R.A. Abutment - List'!A22&gt;0,'R.A. Abutment - List'!A22,"")</f>
        <v/>
      </c>
      <c r="B19" s="56">
        <f>IF('R.A. Abutment - List'!B22&gt;0,'R.A. Abutment - List'!B22,"")</f>
        <v>2</v>
      </c>
      <c r="C19" s="56" t="str">
        <f>IF('R.A. Abutment - List'!C22="TOTAL","TOTAL",IF('R.A. Abutment - List'!C22=0,"",IF('R.A. Abutment - List'!C22="TO","TO",'R.A. Abutment - List'!C22&amp;"'-"&amp;'R.A. Abutment - List'!D22&amp;"""")))</f>
        <v>4'-11"</v>
      </c>
      <c r="D19" s="56" t="str">
        <f>IF('R.A. Abutment - List'!E22&gt;0,'R.A. Abutment - List'!E22,"")</f>
        <v/>
      </c>
      <c r="E19" s="56"/>
      <c r="F19" s="56" t="str">
        <f>IF('R.A. Abutment - List'!G22="TOTAL","TOTAL",IF(AND('R.A. Abutment - List'!G22=0,'R.A. Abutment - List'!H22=0),"",IF('R.A. Abutment - List'!G22="TO","TO",'R.A. Abutment - List'!G22&amp;"'-"&amp;'R.A. Abutment - List'!H22&amp;"""")))</f>
        <v/>
      </c>
      <c r="G19" s="56" t="str">
        <f>IF('R.A. Abutment - List'!I22="TOTAL","TOTAL",IF(AND('R.A. Abutment - List'!I22=0,'R.A. Abutment - List'!J22=0),"",IF('R.A. Abutment - List'!I22="TO","TO",'R.A. Abutment - List'!I22&amp;"'-"&amp;'R.A. Abutment - List'!J22&amp;"""")))</f>
        <v>3'-11"</v>
      </c>
      <c r="H19" s="56" t="str">
        <f>IF('R.A. Abutment - List'!K22="TOTAL","TOTAL",IF(AND('R.A. Abutment - List'!K22=0,'R.A. Abutment - List'!L22=0),"",IF('R.A. Abutment - List'!K22="TO","TO",'R.A. Abutment - List'!K22&amp;"'-"&amp;'R.A. Abutment - List'!L22&amp;"""")))</f>
        <v/>
      </c>
      <c r="I19" s="56" t="str">
        <f>IF('R.A. Abutment - List'!M22="TOTAL","TOTAL",IF(AND('R.A. Abutment - List'!M22=0,'R.A. Abutment - List'!N22=0),"",IF('R.A. Abutment - List'!M22="TO","TO",'R.A. Abutment - List'!M22&amp;"'-"&amp;'R.A. Abutment - List'!N22&amp;"""")))</f>
        <v/>
      </c>
      <c r="J19" s="56" t="str">
        <f>IF('R.A. Abutment - List'!O22="TOTAL","TOTAL",IF(AND('R.A. Abutment - List'!O22=0,'R.A. Abutment - List'!P22=0),"",IF('R.A. Abutment - List'!O22="TO","TO",'R.A. Abutment - List'!O22&amp;"'-"&amp;'R.A. Abutment - List'!P22&amp;"""")))</f>
        <v/>
      </c>
      <c r="K19" s="56" t="str">
        <f>IF('R.A. Abutment - List'!S22&gt;0,MROUND(ABS('R.A. Abutment - List'!S22),0.25)&amp;"""","")</f>
        <v/>
      </c>
    </row>
    <row r="20" spans="1:11" x14ac:dyDescent="0.25">
      <c r="A20" s="56" t="str">
        <f>IF('R.A. Abutment - List'!A23&gt;0,'R.A. Abutment - List'!A23,"")</f>
        <v>A517</v>
      </c>
      <c r="B20" s="56" t="str">
        <f>IF('R.A. Abutment - List'!B23&gt;0,'R.A. Abutment - List'!B23,"")</f>
        <v>SER OF</v>
      </c>
      <c r="C20" s="56" t="str">
        <f>IF('R.A. Abutment - List'!C23="TOTAL","TOTAL",IF('R.A. Abutment - List'!C23=0,"",IF('R.A. Abutment - List'!C23="TO","TO",'R.A. Abutment - List'!C23&amp;"'-"&amp;'R.A. Abutment - List'!D23&amp;"""")))</f>
        <v>TO</v>
      </c>
      <c r="D20" s="56">
        <f>IF('R.A. Abutment - List'!E23&gt;0,'R.A. Abutment - List'!E23,"")</f>
        <v>154</v>
      </c>
      <c r="E20" s="56">
        <f>IF('R.A. Abutment - List'!F23&gt;0,'R.A. Abutment - List'!F23,"")</f>
        <v>1</v>
      </c>
      <c r="F20" s="56" t="str">
        <f>IF('R.A. Abutment - List'!G23="TOTAL","TOTAL",IF(AND('R.A. Abutment - List'!G23=0,'R.A. Abutment - List'!H23=0),"",IF('R.A. Abutment - List'!G23="TO","TO",'R.A. Abutment - List'!G23&amp;"'-"&amp;'R.A. Abutment - List'!H23&amp;"""")))</f>
        <v>1'-2"</v>
      </c>
      <c r="G20" s="56" t="str">
        <f>IF('R.A. Abutment - List'!I23="TOTAL","TOTAL",IF(AND('R.A. Abutment - List'!I23=0,'R.A. Abutment - List'!J23=0),"",IF('R.A. Abutment - List'!I23="TO","TO",'R.A. Abutment - List'!I23&amp;"'-"&amp;'R.A. Abutment - List'!J23&amp;"""")))</f>
        <v>TO</v>
      </c>
      <c r="H20" s="56" t="str">
        <f>IF('R.A. Abutment - List'!K23="TOTAL","TOTAL",IF(AND('R.A. Abutment - List'!K23=0,'R.A. Abutment - List'!L23=0),"",IF('R.A. Abutment - List'!K23="TO","TO",'R.A. Abutment - List'!K23&amp;"'-"&amp;'R.A. Abutment - List'!L23&amp;"""")))</f>
        <v/>
      </c>
      <c r="I20" s="56" t="str">
        <f>IF('R.A. Abutment - List'!M23="TOTAL","TOTAL",IF(AND('R.A. Abutment - List'!M23=0,'R.A. Abutment - List'!N23=0),"",IF('R.A. Abutment - List'!M23="TO","TO",'R.A. Abutment - List'!M23&amp;"'-"&amp;'R.A. Abutment - List'!N23&amp;"""")))</f>
        <v/>
      </c>
      <c r="J20" s="56" t="str">
        <f>IF('R.A. Abutment - List'!O23="TOTAL","TOTAL",IF(AND('R.A. Abutment - List'!O23=0,'R.A. Abutment - List'!P23=0),"",IF('R.A. Abutment - List'!O23="TO","TO",'R.A. Abutment - List'!O23&amp;"'-"&amp;'R.A. Abutment - List'!P23&amp;"""")))</f>
        <v/>
      </c>
      <c r="K20" s="56" t="str">
        <f>IF('R.A. Abutment - List'!S23&gt;0,MROUND(ABS('R.A. Abutment - List'!S23),0.25)&amp;"""","")</f>
        <v>4.25"</v>
      </c>
    </row>
    <row r="21" spans="1:11" x14ac:dyDescent="0.25">
      <c r="A21" s="56" t="str">
        <f>IF('R.A. Abutment - List'!A24&gt;0,'R.A. Abutment - List'!A24,"")</f>
        <v/>
      </c>
      <c r="B21" s="56">
        <f>IF('R.A. Abutment - List'!B24&gt;0,'R.A. Abutment - List'!B24,"")</f>
        <v>11</v>
      </c>
      <c r="C21" s="56" t="str">
        <f>IF('R.A. Abutment - List'!C24="TOTAL","TOTAL",IF('R.A. Abutment - List'!C24=0,"",IF('R.A. Abutment - List'!C24="TO","TO",'R.A. Abutment - List'!C24&amp;"'-"&amp;'R.A. Abutment - List'!D24&amp;"""")))</f>
        <v>8'-6"</v>
      </c>
      <c r="D21" s="56" t="str">
        <f>IF('R.A. Abutment - List'!E24&gt;0,'R.A. Abutment - List'!E24,"")</f>
        <v/>
      </c>
      <c r="E21" s="56"/>
      <c r="F21" s="56" t="str">
        <f>IF('R.A. Abutment - List'!G24="TOTAL","TOTAL",IF(AND('R.A. Abutment - List'!G24=0,'R.A. Abutment - List'!H24=0),"",IF('R.A. Abutment - List'!G24="TO","TO",'R.A. Abutment - List'!G24&amp;"'-"&amp;'R.A. Abutment - List'!H24&amp;"""")))</f>
        <v/>
      </c>
      <c r="G21" s="56" t="str">
        <f>IF('R.A. Abutment - List'!I24="TOTAL","TOTAL",IF(AND('R.A. Abutment - List'!I24=0,'R.A. Abutment - List'!J24=0),"",IF('R.A. Abutment - List'!I24="TO","TO",'R.A. Abutment - List'!I24&amp;"'-"&amp;'R.A. Abutment - List'!J24&amp;"""")))</f>
        <v>7'-6"</v>
      </c>
      <c r="H21" s="56" t="str">
        <f>IF('R.A. Abutment - List'!K24="TOTAL","TOTAL",IF(AND('R.A. Abutment - List'!K24=0,'R.A. Abutment - List'!L24=0),"",IF('R.A. Abutment - List'!K24="TO","TO",'R.A. Abutment - List'!K24&amp;"'-"&amp;'R.A. Abutment - List'!L24&amp;"""")))</f>
        <v/>
      </c>
      <c r="I21" s="56" t="str">
        <f>IF('R.A. Abutment - List'!M24="TOTAL","TOTAL",IF(AND('R.A. Abutment - List'!M24=0,'R.A. Abutment - List'!N24=0),"",IF('R.A. Abutment - List'!M24="TO","TO",'R.A. Abutment - List'!M24&amp;"'-"&amp;'R.A. Abutment - List'!N24&amp;"""")))</f>
        <v/>
      </c>
      <c r="J21" s="56" t="str">
        <f>IF('R.A. Abutment - List'!O24="TOTAL","TOTAL",IF(AND('R.A. Abutment - List'!O24=0,'R.A. Abutment - List'!P24=0),"",IF('R.A. Abutment - List'!O24="TO","TO",'R.A. Abutment - List'!O24&amp;"'-"&amp;'R.A. Abutment - List'!P24&amp;"""")))</f>
        <v/>
      </c>
      <c r="K21" s="56" t="str">
        <f>IF('R.A. Abutment - List'!S24&gt;0,MROUND(ABS('R.A. Abutment - List'!S24),0.25)&amp;"""","")</f>
        <v/>
      </c>
    </row>
    <row r="22" spans="1:11" x14ac:dyDescent="0.25">
      <c r="A22" s="56" t="str">
        <f>IF('R.A. Abutment - List'!A25&gt;0,'R.A. Abutment - List'!A25,"")</f>
        <v/>
      </c>
      <c r="B22" s="56">
        <f>IF('R.A. Abutment - List'!B25&gt;0,'R.A. Abutment - List'!B25,"")</f>
        <v>2</v>
      </c>
      <c r="C22" s="56" t="str">
        <f>IF('R.A. Abutment - List'!C25="TOTAL","TOTAL",IF('R.A. Abutment - List'!C25=0,"",IF('R.A. Abutment - List'!C25="TO","TO",'R.A. Abutment - List'!C25&amp;"'-"&amp;'R.A. Abutment - List'!D25&amp;"""")))</f>
        <v>4'-11"</v>
      </c>
      <c r="D22" s="56" t="str">
        <f>IF('R.A. Abutment - List'!E25&gt;0,'R.A. Abutment - List'!E25,"")</f>
        <v/>
      </c>
      <c r="E22" s="56"/>
      <c r="F22" s="56" t="str">
        <f>IF('R.A. Abutment - List'!G25="TOTAL","TOTAL",IF(AND('R.A. Abutment - List'!G25=0,'R.A. Abutment - List'!H25=0),"",IF('R.A. Abutment - List'!G25="TO","TO",'R.A. Abutment - List'!G25&amp;"'-"&amp;'R.A. Abutment - List'!H25&amp;"""")))</f>
        <v/>
      </c>
      <c r="G22" s="56" t="str">
        <f>IF('R.A. Abutment - List'!I25="TOTAL","TOTAL",IF(AND('R.A. Abutment - List'!I25=0,'R.A. Abutment - List'!J25=0),"",IF('R.A. Abutment - List'!I25="TO","TO",'R.A. Abutment - List'!I25&amp;"'-"&amp;'R.A. Abutment - List'!J25&amp;"""")))</f>
        <v>3'-11"</v>
      </c>
      <c r="H22" s="56" t="str">
        <f>IF('R.A. Abutment - List'!K25="TOTAL","TOTAL",IF(AND('R.A. Abutment - List'!K25=0,'R.A. Abutment - List'!L25=0),"",IF('R.A. Abutment - List'!K25="TO","TO",'R.A. Abutment - List'!K25&amp;"'-"&amp;'R.A. Abutment - List'!L25&amp;"""")))</f>
        <v/>
      </c>
      <c r="I22" s="56" t="str">
        <f>IF('R.A. Abutment - List'!M25="TOTAL","TOTAL",IF(AND('R.A. Abutment - List'!M25=0,'R.A. Abutment - List'!N25=0),"",IF('R.A. Abutment - List'!M25="TO","TO",'R.A. Abutment - List'!M25&amp;"'-"&amp;'R.A. Abutment - List'!N25&amp;"""")))</f>
        <v/>
      </c>
      <c r="J22" s="56" t="str">
        <f>IF('R.A. Abutment - List'!O25="TOTAL","TOTAL",IF(AND('R.A. Abutment - List'!O25=0,'R.A. Abutment - List'!P25=0),"",IF('R.A. Abutment - List'!O25="TO","TO",'R.A. Abutment - List'!O25&amp;"'-"&amp;'R.A. Abutment - List'!P25&amp;"""")))</f>
        <v/>
      </c>
      <c r="K22" s="56" t="str">
        <f>IF('R.A. Abutment - List'!S25&gt;0,MROUND(ABS('R.A. Abutment - List'!S25),0.25)&amp;"""","")</f>
        <v/>
      </c>
    </row>
    <row r="23" spans="1:11" ht="14.25" customHeight="1" x14ac:dyDescent="0.25">
      <c r="A23" s="56" t="str">
        <f>IF('R.A. Abutment - List'!A26&gt;0,'R.A. Abutment - List'!A26,"")</f>
        <v>A518</v>
      </c>
      <c r="B23" s="56" t="str">
        <f>IF('R.A. Abutment - List'!B26&gt;0,'R.A. Abutment - List'!B26,"")</f>
        <v>SER OF</v>
      </c>
      <c r="C23" s="56" t="str">
        <f>IF('R.A. Abutment - List'!C26="TOTAL","TOTAL",IF('R.A. Abutment - List'!C26=0,"",IF('R.A. Abutment - List'!C26="TO","TO",'R.A. Abutment - List'!C26&amp;"'-"&amp;'R.A. Abutment - List'!D26&amp;"""")))</f>
        <v>TO</v>
      </c>
      <c r="D23" s="56">
        <f>IF('R.A. Abutment - List'!E26&gt;0,'R.A. Abutment - List'!E26,"")</f>
        <v>84</v>
      </c>
      <c r="E23" s="56">
        <f>IF('R.A. Abutment - List'!F26&gt;0,'R.A. Abutment - List'!F26,"")</f>
        <v>1</v>
      </c>
      <c r="F23" s="56" t="str">
        <f>IF('R.A. Abutment - List'!G26="TOTAL","TOTAL",IF(AND('R.A. Abutment - List'!G26=0,'R.A. Abutment - List'!H26=0),"",IF('R.A. Abutment - List'!G26="TO","TO",'R.A. Abutment - List'!G26&amp;"'-"&amp;'R.A. Abutment - List'!H26&amp;"""")))</f>
        <v>1'-2"</v>
      </c>
      <c r="G23" s="56" t="str">
        <f>IF('R.A. Abutment - List'!I26="TOTAL","TOTAL",IF(AND('R.A. Abutment - List'!I26=0,'R.A. Abutment - List'!J26=0),"",IF('R.A. Abutment - List'!I26="TO","TO",'R.A. Abutment - List'!I26&amp;"'-"&amp;'R.A. Abutment - List'!J26&amp;"""")))</f>
        <v>TO</v>
      </c>
      <c r="H23" s="56" t="str">
        <f>IF('R.A. Abutment - List'!K26="TOTAL","TOTAL",IF(AND('R.A. Abutment - List'!K26=0,'R.A. Abutment - List'!L26=0),"",IF('R.A. Abutment - List'!K26="TO","TO",'R.A. Abutment - List'!K26&amp;"'-"&amp;'R.A. Abutment - List'!L26&amp;"""")))</f>
        <v/>
      </c>
      <c r="I23" s="56" t="str">
        <f>IF('R.A. Abutment - List'!M26="TOTAL","TOTAL",IF(AND('R.A. Abutment - List'!M26=0,'R.A. Abutment - List'!N26=0),"",IF('R.A. Abutment - List'!M26="TO","TO",'R.A. Abutment - List'!M26&amp;"'-"&amp;'R.A. Abutment - List'!N26&amp;"""")))</f>
        <v/>
      </c>
      <c r="J23" s="56" t="str">
        <f>IF('R.A. Abutment - List'!O26="TOTAL","TOTAL",IF(AND('R.A. Abutment - List'!O26=0,'R.A. Abutment - List'!P26=0),"",IF('R.A. Abutment - List'!O26="TO","TO",'R.A. Abutment - List'!O26&amp;"'-"&amp;'R.A. Abutment - List'!P26&amp;"""")))</f>
        <v/>
      </c>
      <c r="K23" s="56" t="str">
        <f>IF('R.A. Abutment - List'!S26&gt;0,MROUND(ABS('R.A. Abutment - List'!S26),0.25)&amp;"""","")</f>
        <v>8.5"</v>
      </c>
    </row>
    <row r="24" spans="1:11" x14ac:dyDescent="0.25">
      <c r="A24" s="56" t="str">
        <f>IF('R.A. Abutment - List'!A27&gt;0,'R.A. Abutment - List'!A27,"")</f>
        <v/>
      </c>
      <c r="B24" s="56">
        <f>IF('R.A. Abutment - List'!B27&gt;0,'R.A. Abutment - List'!B27,"")</f>
        <v>6</v>
      </c>
      <c r="C24" s="56" t="str">
        <f>IF('R.A. Abutment - List'!C27="TOTAL","TOTAL",IF('R.A. Abutment - List'!C27=0,"",IF('R.A. Abutment - List'!C27="TO","TO",'R.A. Abutment - List'!C27&amp;"'-"&amp;'R.A. Abutment - List'!D27&amp;"""")))</f>
        <v>8'-6"</v>
      </c>
      <c r="D24" s="56" t="str">
        <f>IF('R.A. Abutment - List'!E27&gt;0,'R.A. Abutment - List'!E27,"")</f>
        <v/>
      </c>
      <c r="E24" s="56"/>
      <c r="F24" s="56" t="str">
        <f>IF('R.A. Abutment - List'!G27="TOTAL","TOTAL",IF(AND('R.A. Abutment - List'!G27=0,'R.A. Abutment - List'!H27=0),"",IF('R.A. Abutment - List'!G27="TO","TO",'R.A. Abutment - List'!G27&amp;"'-"&amp;'R.A. Abutment - List'!H27&amp;"""")))</f>
        <v/>
      </c>
      <c r="G24" s="56" t="str">
        <f>IF('R.A. Abutment - List'!I27="TOTAL","TOTAL",IF(AND('R.A. Abutment - List'!I27=0,'R.A. Abutment - List'!J27=0),"",IF('R.A. Abutment - List'!I27="TO","TO",'R.A. Abutment - List'!I27&amp;"'-"&amp;'R.A. Abutment - List'!J27&amp;"""")))</f>
        <v>7'-6"</v>
      </c>
      <c r="H24" s="56" t="str">
        <f>IF('R.A. Abutment - List'!K27="TOTAL","TOTAL",IF(AND('R.A. Abutment - List'!K27=0,'R.A. Abutment - List'!L27=0),"",IF('R.A. Abutment - List'!K27="TO","TO",'R.A. Abutment - List'!K27&amp;"'-"&amp;'R.A. Abutment - List'!L27&amp;"""")))</f>
        <v/>
      </c>
      <c r="I24" s="56" t="str">
        <f>IF('R.A. Abutment - List'!M27="TOTAL","TOTAL",IF(AND('R.A. Abutment - List'!M27=0,'R.A. Abutment - List'!N27=0),"",IF('R.A. Abutment - List'!M27="TO","TO",'R.A. Abutment - List'!M27&amp;"'-"&amp;'R.A. Abutment - List'!N27&amp;"""")))</f>
        <v/>
      </c>
      <c r="J24" s="56" t="str">
        <f>IF('R.A. Abutment - List'!O27="TOTAL","TOTAL",IF(AND('R.A. Abutment - List'!O27=0,'R.A. Abutment - List'!P27=0),"",IF('R.A. Abutment - List'!O27="TO","TO",'R.A. Abutment - List'!O27&amp;"'-"&amp;'R.A. Abutment - List'!P27&amp;"""")))</f>
        <v/>
      </c>
      <c r="K24" s="56" t="str">
        <f>IF('R.A. Abutment - List'!S27&gt;0,MROUND(ABS('R.A. Abutment - List'!S27),0.25)&amp;"""","")</f>
        <v/>
      </c>
    </row>
    <row r="25" spans="1:11" x14ac:dyDescent="0.25">
      <c r="A25" s="56" t="str">
        <f>IF('R.A. Abutment - List'!A28&gt;0,'R.A. Abutment - List'!A28,"")</f>
        <v>A519</v>
      </c>
      <c r="B25" s="56">
        <f>IF('R.A. Abutment - List'!B28&gt;0,'R.A. Abutment - List'!B28,"")</f>
        <v>26</v>
      </c>
      <c r="C25" s="56" t="str">
        <f>IF('R.A. Abutment - List'!C28="TOTAL","TOTAL",IF('R.A. Abutment - List'!C28=0,"",IF('R.A. Abutment - List'!C28="TO","TO",'R.A. Abutment - List'!C28&amp;"'-"&amp;'R.A. Abutment - List'!D28&amp;"""")))</f>
        <v>5'-9"</v>
      </c>
      <c r="D25" s="56">
        <f>IF('R.A. Abutment - List'!E28&gt;0,'R.A. Abutment - List'!E28,"")</f>
        <v>156</v>
      </c>
      <c r="E25" s="56">
        <f>IF('R.A. Abutment - List'!F28&gt;0,'R.A. Abutment - List'!F28,"")</f>
        <v>2</v>
      </c>
      <c r="F25" s="56" t="str">
        <f>IF('R.A. Abutment - List'!G28="TOTAL","TOTAL",IF(AND('R.A. Abutment - List'!G28=0,'R.A. Abutment - List'!H28=0),"",IF('R.A. Abutment - List'!G28="TO","TO",'R.A. Abutment - List'!G28&amp;"'-"&amp;'R.A. Abutment - List'!H28&amp;"""")))</f>
        <v>2'-5"</v>
      </c>
      <c r="G25" s="56" t="str">
        <f>IF('R.A. Abutment - List'!I28="TOTAL","TOTAL",IF(AND('R.A. Abutment - List'!I28=0,'R.A. Abutment - List'!J28=0),"",IF('R.A. Abutment - List'!I28="TO","TO",'R.A. Abutment - List'!I28&amp;"'-"&amp;'R.A. Abutment - List'!J28&amp;"""")))</f>
        <v>1'-2"</v>
      </c>
      <c r="H25" s="56" t="str">
        <f>IF('R.A. Abutment - List'!K28="TOTAL","TOTAL",IF(AND('R.A. Abutment - List'!K28=0,'R.A. Abutment - List'!L28=0),"",IF('R.A. Abutment - List'!K28="TO","TO",'R.A. Abutment - List'!K28&amp;"'-"&amp;'R.A. Abutment - List'!L28&amp;"""")))</f>
        <v>2'-5"</v>
      </c>
      <c r="I25" s="56" t="str">
        <f>IF('R.A. Abutment - List'!M28="TOTAL","TOTAL",IF(AND('R.A. Abutment - List'!M28=0,'R.A. Abutment - List'!N28=0),"",IF('R.A. Abutment - List'!M28="TO","TO",'R.A. Abutment - List'!M28&amp;"'-"&amp;'R.A. Abutment - List'!N28&amp;"""")))</f>
        <v/>
      </c>
      <c r="J25" s="56" t="str">
        <f>IF('R.A. Abutment - List'!O28="TOTAL","TOTAL",IF(AND('R.A. Abutment - List'!O28=0,'R.A. Abutment - List'!P28=0),"",IF('R.A. Abutment - List'!O28="TO","TO",'R.A. Abutment - List'!O28&amp;"'-"&amp;'R.A. Abutment - List'!P28&amp;"""")))</f>
        <v/>
      </c>
      <c r="K25" s="56" t="str">
        <f>IF('R.A. Abutment - List'!S28&gt;0,MROUND(ABS('R.A. Abutment - List'!S28),0.25)&amp;"""","")</f>
        <v/>
      </c>
    </row>
    <row r="26" spans="1:11" x14ac:dyDescent="0.25">
      <c r="A26" s="56" t="str">
        <f>IF('R.A. Abutment - List'!A29&gt;0,'R.A. Abutment - List'!A29,"")</f>
        <v/>
      </c>
      <c r="B26" s="56" t="str">
        <f>IF('R.A. Abutment - List'!B29&gt;0,'R.A. Abutment - List'!B29,"")</f>
        <v/>
      </c>
      <c r="C26" s="56" t="str">
        <f>IF('R.A. Abutment - List'!C29="TOTAL","TOTAL",IF('R.A. Abutment - List'!C29=0,"",IF('R.A. Abutment - List'!C29="TO","TO",'R.A. Abutment - List'!C29&amp;"'-"&amp;'R.A. Abutment - List'!D29&amp;"""")))</f>
        <v/>
      </c>
      <c r="D26" s="56" t="str">
        <f>IF('R.A. Abutment - List'!E29&gt;0,'R.A. Abutment - List'!E29,"")</f>
        <v/>
      </c>
      <c r="E26" s="56" t="str">
        <f>IF('R.A. Abutment - List'!F29&gt;0,'R.A. Abutment - List'!F29,"")</f>
        <v/>
      </c>
      <c r="F26" s="56" t="str">
        <f>IF('R.A. Abutment - List'!G29="TOTAL","TOTAL",IF(AND('R.A. Abutment - List'!G29=0,'R.A. Abutment - List'!H29=0),"",IF('R.A. Abutment - List'!G29="TO","TO",'R.A. Abutment - List'!G29&amp;"'-"&amp;'R.A. Abutment - List'!H29&amp;"""")))</f>
        <v/>
      </c>
      <c r="G26" s="56" t="str">
        <f>IF('R.A. Abutment - List'!I29="TOTAL","TOTAL",IF(AND('R.A. Abutment - List'!I29=0,'R.A. Abutment - List'!J29=0),"",IF('R.A. Abutment - List'!I29="TO","TO",'R.A. Abutment - List'!I29&amp;"'-"&amp;'R.A. Abutment - List'!J29&amp;"""")))</f>
        <v/>
      </c>
      <c r="H26" s="56" t="str">
        <f>IF('R.A. Abutment - List'!K29="TOTAL","TOTAL",IF(AND('R.A. Abutment - List'!K29=0,'R.A. Abutment - List'!L29=0),"",IF('R.A. Abutment - List'!K29="TO","TO",'R.A. Abutment - List'!K29&amp;"'-"&amp;'R.A. Abutment - List'!L29&amp;"""")))</f>
        <v/>
      </c>
      <c r="I26" s="56" t="str">
        <f>IF('R.A. Abutment - List'!M29="TOTAL","TOTAL",IF(AND('R.A. Abutment - List'!M29=0,'R.A. Abutment - List'!N29=0),"",IF('R.A. Abutment - List'!M29="TO","TO",'R.A. Abutment - List'!M29&amp;"'-"&amp;'R.A. Abutment - List'!N29&amp;"""")))</f>
        <v/>
      </c>
      <c r="J26" s="56" t="str">
        <f>IF('R.A. Abutment - List'!O29="TOTAL","TOTAL",IF(AND('R.A. Abutment - List'!O29=0,'R.A. Abutment - List'!P29=0),"",IF('R.A. Abutment - List'!O29="TO","TO",'R.A. Abutment - List'!O29&amp;"'-"&amp;'R.A. Abutment - List'!P29&amp;"""")))</f>
        <v/>
      </c>
      <c r="K26" s="56" t="str">
        <f>IF('R.A. Abutment - List'!S29&gt;0,MROUND(ABS('R.A. Abutment - List'!S29),0.25)&amp;"""","")</f>
        <v/>
      </c>
    </row>
    <row r="27" spans="1:11" x14ac:dyDescent="0.25">
      <c r="A27" s="56" t="str">
        <f>IF('R.A. Abutment - List'!A30&gt;0,'R.A. Abutment - List'!A30,"")</f>
        <v>A801</v>
      </c>
      <c r="B27" s="56">
        <f>IF('R.A. Abutment - List'!B30&gt;0,'R.A. Abutment - List'!B30,"")</f>
        <v>14</v>
      </c>
      <c r="C27" s="56" t="str">
        <f>IF('R.A. Abutment - List'!C30="TOTAL","TOTAL",IF('R.A. Abutment - List'!C30=0,"",IF('R.A. Abutment - List'!C30="TO","TO",'R.A. Abutment - List'!C30&amp;"'-"&amp;'R.A. Abutment - List'!D30&amp;"""")))</f>
        <v>8'-10"</v>
      </c>
      <c r="D27" s="56">
        <f>IF('R.A. Abutment - List'!E30&gt;0,'R.A. Abutment - List'!E30,"")</f>
        <v>330</v>
      </c>
      <c r="E27" s="56" t="str">
        <f>IF('R.A. Abutment - List'!F30&gt;0,'R.A. Abutment - List'!F30,"")</f>
        <v>STR</v>
      </c>
      <c r="F27" s="56" t="str">
        <f>IF('R.A. Abutment - List'!G30="TOTAL","TOTAL",IF(AND('R.A. Abutment - List'!G30=0,'R.A. Abutment - List'!H30=0),"",IF('R.A. Abutment - List'!G30="TO","TO",'R.A. Abutment - List'!G30&amp;"'-"&amp;'R.A. Abutment - List'!H30&amp;"""")))</f>
        <v/>
      </c>
      <c r="G27" s="56" t="str">
        <f>IF('R.A. Abutment - List'!I30="TOTAL","TOTAL",IF(AND('R.A. Abutment - List'!I30=0,'R.A. Abutment - List'!J30=0),"",IF('R.A. Abutment - List'!I30="TO","TO",'R.A. Abutment - List'!I30&amp;"'-"&amp;'R.A. Abutment - List'!J30&amp;"""")))</f>
        <v/>
      </c>
      <c r="H27" s="56" t="str">
        <f>IF('R.A. Abutment - List'!K30="TOTAL","TOTAL",IF(AND('R.A. Abutment - List'!K30=0,'R.A. Abutment - List'!L30=0),"",IF('R.A. Abutment - List'!K30="TO","TO",'R.A. Abutment - List'!K30&amp;"'-"&amp;'R.A. Abutment - List'!L30&amp;"""")))</f>
        <v/>
      </c>
      <c r="I27" s="56" t="str">
        <f>IF('R.A. Abutment - List'!M30="TOTAL","TOTAL",IF(AND('R.A. Abutment - List'!M30=0,'R.A. Abutment - List'!N30=0),"",IF('R.A. Abutment - List'!M30="TO","TO",'R.A. Abutment - List'!M30&amp;"'-"&amp;'R.A. Abutment - List'!N30&amp;"""")))</f>
        <v/>
      </c>
      <c r="J27" s="56" t="str">
        <f>IF('R.A. Abutment - List'!O30="TOTAL","TOTAL",IF(AND('R.A. Abutment - List'!O30=0,'R.A. Abutment - List'!P30=0),"",IF('R.A. Abutment - List'!O30="TO","TO",'R.A. Abutment - List'!O30&amp;"'-"&amp;'R.A. Abutment - List'!P30&amp;"""")))</f>
        <v/>
      </c>
      <c r="K27" s="56" t="str">
        <f>IF('R.A. Abutment - List'!S30&gt;0,MROUND(ABS('R.A. Abutment - List'!S30),0.25)&amp;"""","")</f>
        <v/>
      </c>
    </row>
    <row r="28" spans="1:11" x14ac:dyDescent="0.25">
      <c r="A28" s="56" t="str">
        <f>IF('R.A. Abutment - List'!A31&gt;0,'R.A. Abutment - List'!A31,"")</f>
        <v/>
      </c>
      <c r="B28" s="56" t="str">
        <f>IF('R.A. Abutment - List'!B31&gt;0,'R.A. Abutment - List'!B31,"")</f>
        <v/>
      </c>
      <c r="C28" s="56" t="str">
        <f>IF('R.A. Abutment - List'!C31="TOTAL","TOTAL",IF('R.A. Abutment - List'!C31=0,"",IF('R.A. Abutment - List'!C31="TO","TO",'R.A. Abutment - List'!C31&amp;"'-"&amp;'R.A. Abutment - List'!D31&amp;"""")))</f>
        <v/>
      </c>
      <c r="D28" s="56" t="str">
        <f>IF('R.A. Abutment - List'!E31&gt;0,'R.A. Abutment - List'!E31,"")</f>
        <v/>
      </c>
      <c r="E28" s="56" t="str">
        <f>IF('R.A. Abutment - List'!F31&gt;0,'R.A. Abutment - List'!F31,"")</f>
        <v/>
      </c>
      <c r="F28" s="56" t="str">
        <f>IF('R.A. Abutment - List'!G31="TOTAL","TOTAL",IF(AND('R.A. Abutment - List'!G31=0,'R.A. Abutment - List'!H31=0),"",IF('R.A. Abutment - List'!G31="TO","TO",'R.A. Abutment - List'!G31&amp;"'-"&amp;'R.A. Abutment - List'!H31&amp;"""")))</f>
        <v/>
      </c>
      <c r="G28" s="56" t="str">
        <f>IF('R.A. Abutment - List'!I31="TOTAL","TOTAL",IF(AND('R.A. Abutment - List'!I31=0,'R.A. Abutment - List'!J31=0),"",IF('R.A. Abutment - List'!I31="TO","TO",'R.A. Abutment - List'!I31&amp;"'-"&amp;'R.A. Abutment - List'!J31&amp;"""")))</f>
        <v/>
      </c>
      <c r="H28" s="56" t="str">
        <f>IF('R.A. Abutment - List'!K31="TOTAL","TOTAL",IF(AND('R.A. Abutment - List'!K31=0,'R.A. Abutment - List'!L31=0),"",IF('R.A. Abutment - List'!K31="TO","TO",'R.A. Abutment - List'!K31&amp;"'-"&amp;'R.A. Abutment - List'!L31&amp;"""")))</f>
        <v/>
      </c>
      <c r="I28" s="56" t="str">
        <f>IF('R.A. Abutment - List'!M31="TOTAL","TOTAL",IF(AND('R.A. Abutment - List'!M31=0,'R.A. Abutment - List'!N31=0),"",IF('R.A. Abutment - List'!M31="TO","TO",'R.A. Abutment - List'!M31&amp;"'-"&amp;'R.A. Abutment - List'!N31&amp;"""")))</f>
        <v/>
      </c>
      <c r="J28" s="56" t="str">
        <f>IF('R.A. Abutment - List'!O31="TOTAL","TOTAL",IF(AND('R.A. Abutment - List'!O31=0,'R.A. Abutment - List'!P31=0),"",IF('R.A. Abutment - List'!O31="TO","TO",'R.A. Abutment - List'!O31&amp;"'-"&amp;'R.A. Abutment - List'!P31&amp;"""")))</f>
        <v/>
      </c>
      <c r="K28" s="56" t="str">
        <f>IF('R.A. Abutment - List'!S31&gt;0,MROUND(ABS('R.A. Abutment - List'!S31),0.25)&amp;"""","")</f>
        <v/>
      </c>
    </row>
    <row r="29" spans="1:11" x14ac:dyDescent="0.25">
      <c r="A29" s="56" t="str">
        <f>IF('R.A. Abutment - List'!A32&gt;0,'R.A. Abutment - List'!A32,"")</f>
        <v>A901</v>
      </c>
      <c r="B29" s="56">
        <f>IF('R.A. Abutment - List'!B32&gt;0,'R.A. Abutment - List'!B32,"")</f>
        <v>12</v>
      </c>
      <c r="C29" s="56" t="str">
        <f>IF('R.A. Abutment - List'!C32="TOTAL","TOTAL",IF('R.A. Abutment - List'!C32=0,"",IF('R.A. Abutment - List'!C32="TO","TO",'R.A. Abutment - List'!C32&amp;"'-"&amp;'R.A. Abutment - List'!D32&amp;"""")))</f>
        <v>28'-2"</v>
      </c>
      <c r="D29" s="56">
        <f>IF('R.A. Abutment - List'!E32&gt;0,'R.A. Abutment - List'!E32,"")</f>
        <v>1149</v>
      </c>
      <c r="E29" s="56" t="str">
        <f>IF('R.A. Abutment - List'!F32&gt;0,'R.A. Abutment - List'!F32,"")</f>
        <v>STR</v>
      </c>
      <c r="F29" s="56" t="str">
        <f>IF('R.A. Abutment - List'!G32="TOTAL","TOTAL",IF(AND('R.A. Abutment - List'!G32=0,'R.A. Abutment - List'!H32=0),"",IF('R.A. Abutment - List'!G32="TO","TO",'R.A. Abutment - List'!G32&amp;"'-"&amp;'R.A. Abutment - List'!H32&amp;"""")))</f>
        <v/>
      </c>
      <c r="G29" s="56" t="str">
        <f>IF('R.A. Abutment - List'!I32="TOTAL","TOTAL",IF(AND('R.A. Abutment - List'!I32=0,'R.A. Abutment - List'!J32=0),"",IF('R.A. Abutment - List'!I32="TO","TO",'R.A. Abutment - List'!I32&amp;"'-"&amp;'R.A. Abutment - List'!J32&amp;"""")))</f>
        <v/>
      </c>
      <c r="H29" s="56" t="str">
        <f>IF('R.A. Abutment - List'!K32="TOTAL","TOTAL",IF(AND('R.A. Abutment - List'!K32=0,'R.A. Abutment - List'!L32=0),"",IF('R.A. Abutment - List'!K32="TO","TO",'R.A. Abutment - List'!K32&amp;"'-"&amp;'R.A. Abutment - List'!L32&amp;"""")))</f>
        <v/>
      </c>
      <c r="I29" s="56" t="str">
        <f>IF('R.A. Abutment - List'!M32="TOTAL","TOTAL",IF(AND('R.A. Abutment - List'!M32=0,'R.A. Abutment - List'!N32=0),"",IF('R.A. Abutment - List'!M32="TO","TO",'R.A. Abutment - List'!M32&amp;"'-"&amp;'R.A. Abutment - List'!N32&amp;"""")))</f>
        <v/>
      </c>
      <c r="J29" s="56" t="str">
        <f>IF('R.A. Abutment - List'!O32="TOTAL","TOTAL",IF(AND('R.A. Abutment - List'!O32=0,'R.A. Abutment - List'!P32=0),"",IF('R.A. Abutment - List'!O32="TO","TO",'R.A. Abutment - List'!O32&amp;"'-"&amp;'R.A. Abutment - List'!P32&amp;"""")))</f>
        <v/>
      </c>
      <c r="K29" s="56" t="str">
        <f>IF('R.A. Abutment - List'!S32&gt;0,MROUND(ABS('R.A. Abutment - List'!S32),0.25)&amp;"""","")</f>
        <v/>
      </c>
    </row>
    <row r="30" spans="1:11" x14ac:dyDescent="0.25">
      <c r="A30" s="56" t="str">
        <f>IF('R.A. Abutment - List'!A33&gt;0,'R.A. Abutment - List'!A33,"")</f>
        <v>A902</v>
      </c>
      <c r="B30" s="56">
        <f>IF('R.A. Abutment - List'!B33&gt;0,'R.A. Abutment - List'!B33,"")</f>
        <v>12</v>
      </c>
      <c r="C30" s="56" t="str">
        <f>IF('R.A. Abutment - List'!C33="TOTAL","TOTAL",IF('R.A. Abutment - List'!C33=0,"",IF('R.A. Abutment - List'!C33="TO","TO",'R.A. Abutment - List'!C33&amp;"'-"&amp;'R.A. Abutment - List'!D33&amp;"""")))</f>
        <v>26'-11"</v>
      </c>
      <c r="D30" s="56">
        <f>IF('R.A. Abutment - List'!E33&gt;0,'R.A. Abutment - List'!E33,"")</f>
        <v>1098</v>
      </c>
      <c r="E30" s="56" t="str">
        <f>IF('R.A. Abutment - List'!F33&gt;0,'R.A. Abutment - List'!F33,"")</f>
        <v>STR</v>
      </c>
      <c r="F30" s="56" t="str">
        <f>IF('R.A. Abutment - List'!G33="TOTAL","TOTAL",IF(AND('R.A. Abutment - List'!G33=0,'R.A. Abutment - List'!H33=0),"",IF('R.A. Abutment - List'!G33="TO","TO",'R.A. Abutment - List'!G33&amp;"'-"&amp;'R.A. Abutment - List'!H33&amp;"""")))</f>
        <v/>
      </c>
      <c r="G30" s="56" t="str">
        <f>IF('R.A. Abutment - List'!I33="TOTAL","TOTAL",IF(AND('R.A. Abutment - List'!I33=0,'R.A. Abutment - List'!J33=0),"",IF('R.A. Abutment - List'!I33="TO","TO",'R.A. Abutment - List'!I33&amp;"'-"&amp;'R.A. Abutment - List'!J33&amp;"""")))</f>
        <v/>
      </c>
      <c r="H30" s="56" t="str">
        <f>IF('R.A. Abutment - List'!K33="TOTAL","TOTAL",IF(AND('R.A. Abutment - List'!K33=0,'R.A. Abutment - List'!L33=0),"",IF('R.A. Abutment - List'!K33="TO","TO",'R.A. Abutment - List'!K33&amp;"'-"&amp;'R.A. Abutment - List'!L33&amp;"""")))</f>
        <v/>
      </c>
      <c r="I30" s="56" t="str">
        <f>IF('R.A. Abutment - List'!M33="TOTAL","TOTAL",IF(AND('R.A. Abutment - List'!M33=0,'R.A. Abutment - List'!N33=0),"",IF('R.A. Abutment - List'!M33="TO","TO",'R.A. Abutment - List'!M33&amp;"'-"&amp;'R.A. Abutment - List'!N33&amp;"""")))</f>
        <v/>
      </c>
      <c r="J30" s="56" t="str">
        <f>IF('R.A. Abutment - List'!O33="TOTAL","TOTAL",IF(AND('R.A. Abutment - List'!O33=0,'R.A. Abutment - List'!P33=0),"",IF('R.A. Abutment - List'!O33="TO","TO",'R.A. Abutment - List'!O33&amp;"'-"&amp;'R.A. Abutment - List'!P33&amp;"""")))</f>
        <v/>
      </c>
      <c r="K30" s="56" t="str">
        <f>IF('R.A. Abutment - List'!S33&gt;0,MROUND(ABS('R.A. Abutment - List'!S33),0.25)&amp;"""","")</f>
        <v/>
      </c>
    </row>
    <row r="31" spans="1:11" x14ac:dyDescent="0.25">
      <c r="A31" s="56" t="str">
        <f>IF('R.A. Abutment - List'!A34&gt;0,'R.A. Abutment - List'!A34,"")</f>
        <v/>
      </c>
      <c r="B31" s="56" t="str">
        <f>IF('R.A. Abutment - List'!B34&gt;0,'R.A. Abutment - List'!B34,"")</f>
        <v/>
      </c>
      <c r="C31" s="56" t="str">
        <f>IF('R.A. Abutment - List'!C34="TOTAL","TOTAL",IF('R.A. Abutment - List'!C34=0,"",IF('R.A. Abutment - List'!C34="TO","TO",'R.A. Abutment - List'!C34&amp;"'-"&amp;'R.A. Abutment - List'!D34&amp;"""")))</f>
        <v/>
      </c>
      <c r="D31" s="56" t="str">
        <f>IF('R.A. Abutment - List'!E34&gt;0,'R.A. Abutment - List'!E34,"")</f>
        <v/>
      </c>
      <c r="E31" s="56" t="str">
        <f>IF('R.A. Abutment - List'!F34&gt;0,'R.A. Abutment - List'!F34,"")</f>
        <v/>
      </c>
      <c r="G31" s="56" t="str">
        <f>IF('R.A. Abutment - List'!I34="TOTAL","TOTAL",IF(AND('R.A. Abutment - List'!I34=0,'R.A. Abutment - List'!J34=0),"",IF('R.A. Abutment - List'!I34="TO","TO",'R.A. Abutment - List'!I34&amp;"'-"&amp;'R.A. Abutment - List'!J34&amp;"""")))</f>
        <v/>
      </c>
      <c r="H31" s="56" t="str">
        <f>IF('R.A. Abutment - List'!K34="TOTAL","TOTAL",IF(AND('R.A. Abutment - List'!K34=0,'R.A. Abutment - List'!L34=0),"",IF('R.A. Abutment - List'!K34="TO","TO",'R.A. Abutment - List'!K34&amp;"'-"&amp;'R.A. Abutment - List'!L34&amp;"""")))</f>
        <v/>
      </c>
      <c r="I31" s="56" t="str">
        <f>IF('R.A. Abutment - List'!M34="TOTAL","TOTAL",IF(AND('R.A. Abutment - List'!M34=0,'R.A. Abutment - List'!N34=0),"",IF('R.A. Abutment - List'!M34="TO","TO",'R.A. Abutment - List'!M34&amp;"'-"&amp;'R.A. Abutment - List'!N34&amp;"""")))</f>
        <v/>
      </c>
      <c r="J31" s="56" t="str">
        <f>IF('R.A. Abutment - List'!O34="TOTAL","TOTAL",IF(AND('R.A. Abutment - List'!O34=0,'R.A. Abutment - List'!P34=0),"",IF('R.A. Abutment - List'!O34="TO","TO",'R.A. Abutment - List'!O34&amp;"'-"&amp;'R.A. Abutment - List'!P34&amp;"""")))</f>
        <v/>
      </c>
      <c r="K31" s="56" t="str">
        <f>IF('R.A. Abutment - List'!S34&gt;0,MROUND(ABS('R.A. Abutment - List'!S34),0.25)&amp;"""","")</f>
        <v/>
      </c>
    </row>
    <row r="32" spans="1:11" x14ac:dyDescent="0.25">
      <c r="A32" s="56" t="str">
        <f>IF('R.A. Abutment - List'!A35&gt;0,'R.A. Abutment - List'!A35,"")</f>
        <v/>
      </c>
      <c r="C32" s="56" t="str">
        <f>IF('R.A. Abutment - List'!C35="TOTAL","TOTAL",IF('R.A. Abutment - List'!C35=0,"",IF('R.A. Abutment - List'!C35="TO","TO",'R.A. Abutment - List'!C35&amp;"'-"&amp;'R.A. Abutment - List'!D35&amp;"""")))</f>
        <v>TOTAL</v>
      </c>
      <c r="D32" s="56">
        <f>IF('R.A. Abutment - List'!E35&gt;0,'R.A. Abutment - List'!E35,"")</f>
        <v>8479</v>
      </c>
      <c r="E32" s="56" t="str">
        <f>IF('R.A. Abutment - List'!F35&gt;0,'R.A. Abutment - List'!F35,"")</f>
        <v>LBS</v>
      </c>
    </row>
    <row r="33" spans="1:3" x14ac:dyDescent="0.25">
      <c r="A33" s="56" t="str">
        <f>IF('R.A. Abutment - List'!A36&gt;0,'R.A. Abutment - List'!A36,"")</f>
        <v/>
      </c>
      <c r="C33" s="56"/>
    </row>
    <row r="34" spans="1:3" x14ac:dyDescent="0.25">
      <c r="C34" s="56"/>
    </row>
    <row r="35" spans="1:3" x14ac:dyDescent="0.25">
      <c r="C35" s="56"/>
    </row>
    <row r="36" spans="1:3" x14ac:dyDescent="0.25">
      <c r="C36" s="56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8"/>
  <sheetViews>
    <sheetView topLeftCell="A61" workbookViewId="0">
      <selection activeCell="E79" sqref="E79"/>
    </sheetView>
  </sheetViews>
  <sheetFormatPr defaultRowHeight="15" x14ac:dyDescent="0.25"/>
  <cols>
    <col min="6" max="6" width="9.140625" style="11"/>
    <col min="11" max="11" width="9.140625" style="11"/>
  </cols>
  <sheetData>
    <row r="1" spans="1:11" x14ac:dyDescent="0.2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10</v>
      </c>
      <c r="K1" s="39" t="s">
        <v>36</v>
      </c>
    </row>
    <row r="2" spans="1:11" x14ac:dyDescent="0.25">
      <c r="A2" s="56" t="str">
        <f>IF('F.A. Abutment - List'!A5&gt;0,'F.A. Abutment - List'!A5,"")</f>
        <v/>
      </c>
      <c r="B2" s="56" t="str">
        <f>IF('F.A. Abutment - List'!B5&gt;0,'F.A. Abutment - List'!B5,"")</f>
        <v/>
      </c>
      <c r="C2" s="56" t="str">
        <f>IF('F.A. Abutment - List'!C5="TOTAL","TOTAL",IF('F.A. Abutment - List'!C5=0,"",IF('F.A. Abutment - List'!C5="TO","TO",'F.A. Abutment - List'!C5&amp;"'-"&amp;'F.A. Abutment - List'!D5&amp;"""")))</f>
        <v/>
      </c>
      <c r="D2" s="56" t="str">
        <f>IF('F.A. Abutment - List'!E5&gt;0,'F.A. Abutment - List'!E5,"")</f>
        <v/>
      </c>
      <c r="E2" s="56" t="str">
        <f>IF('F.A. Abutment - List'!F5&gt;0,'F.A. Abutment - List'!F5,"")</f>
        <v/>
      </c>
      <c r="F2" s="56" t="str">
        <f>IF('F.A. Abutment - List'!G5="TOTAL","TOTAL",IF(AND('F.A. Abutment - List'!G5=0,'F.A. Abutment - List'!H5=0),"",IF('F.A. Abutment - List'!G5="TO","TO",'F.A. Abutment - List'!G5&amp;"'-"&amp;'F.A. Abutment - List'!H5&amp;"""")))</f>
        <v/>
      </c>
      <c r="G2" s="56" t="str">
        <f>IF('F.A. Abutment - List'!I5="TOTAL","TOTAL",IF(AND('F.A. Abutment - List'!I5=0,'F.A. Abutment - List'!J5=0),"",IF('F.A. Abutment - List'!I5="TO","TO",'F.A. Abutment - List'!I5&amp;"'-"&amp;'F.A. Abutment - List'!J5&amp;"""")))</f>
        <v/>
      </c>
      <c r="H2" s="56" t="str">
        <f>IF('F.A. Abutment - List'!K5="TOTAL","TOTAL",IF(AND('F.A. Abutment - List'!K5=0,'F.A. Abutment - List'!L5=0),"",IF('F.A. Abutment - List'!K5="TO","TO",'F.A. Abutment - List'!K5&amp;"'-"&amp;'F.A. Abutment - List'!L5&amp;"""")))</f>
        <v/>
      </c>
      <c r="I2" s="56" t="str">
        <f>IF('F.A. Abutment - List'!M5="TOTAL","TOTAL",IF(AND('F.A. Abutment - List'!M5=0,'F.A. Abutment - List'!N5=0),"",IF('F.A. Abutment - List'!M5="TO","TO",'F.A. Abutment - List'!M5&amp;"'-"&amp;'F.A. Abutment - List'!N5&amp;"""")))</f>
        <v/>
      </c>
      <c r="J2" s="56" t="str">
        <f>IF('F.A. Abutment - List'!O5="TOTAL","TOTAL",IF(AND('F.A. Abutment - List'!O5=0,'F.A. Abutment - List'!P5=0),"",IF('F.A. Abutment - List'!O5="TO","TO",'F.A. Abutment - List'!O5&amp;"'-"&amp;'F.A. Abutment - List'!P5&amp;"""")))</f>
        <v/>
      </c>
      <c r="K2" s="56" t="str">
        <f>IF('F.A. Abutment - List'!S5&gt;0,MROUND(ABS('F.A. Abutment - List'!S5),0.25)&amp;"""","")</f>
        <v/>
      </c>
    </row>
    <row r="3" spans="1:11" x14ac:dyDescent="0.25">
      <c r="A3" s="56" t="str">
        <f>IF('F.A. Abutment - List'!A6&gt;0,'F.A. Abutment - List'!A6,"")</f>
        <v>A503</v>
      </c>
      <c r="B3" s="56">
        <f>IF('F.A. Abutment - List'!B6&gt;0,'F.A. Abutment - List'!B6,"")</f>
        <v>78</v>
      </c>
      <c r="C3" s="56" t="str">
        <f>IF('F.A. Abutment - List'!C6="TOTAL","TOTAL",IF('F.A. Abutment - List'!C6=0,"",IF('F.A. Abutment - List'!C6="TO","TO",'F.A. Abutment - List'!C6&amp;"'-"&amp;'F.A. Abutment - List'!D6&amp;"""")))</f>
        <v>13'-2"</v>
      </c>
      <c r="D3" s="56">
        <f>IF('F.A. Abutment - List'!E6&gt;0,'F.A. Abutment - List'!E6,"")</f>
        <v>1071</v>
      </c>
      <c r="E3" s="56">
        <f>IF('F.A. Abutment - List'!F6&gt;0,'F.A. Abutment - List'!F6,"")</f>
        <v>3</v>
      </c>
      <c r="F3" s="56" t="str">
        <f>IF('F.A. Abutment - List'!G6="TOTAL","TOTAL",IF(AND('F.A. Abutment - List'!G6=0,'F.A. Abutment - List'!H6=0),"",IF('F.A. Abutment - List'!G6="TO","TO",'F.A. Abutment - List'!G6&amp;"'-"&amp;'F.A. Abutment - List'!H6&amp;"""")))</f>
        <v>3'-8"</v>
      </c>
      <c r="G3" s="56" t="str">
        <f>IF('F.A. Abutment - List'!I6="TOTAL","TOTAL",IF(AND('F.A. Abutment - List'!I6=0,'F.A. Abutment - List'!J6=0),"",IF('F.A. Abutment - List'!I6="TO","TO",'F.A. Abutment - List'!I6&amp;"'-"&amp;'F.A. Abutment - List'!J6&amp;"""")))</f>
        <v>2'-8"</v>
      </c>
      <c r="H3" s="56" t="str">
        <f>IF('F.A. Abutment - List'!K6="TOTAL","TOTAL",IF(AND('F.A. Abutment - List'!K6=0,'F.A. Abutment - List'!L6=0),"",IF('F.A. Abutment - List'!K6="TO","TO",'F.A. Abutment - List'!K6&amp;"'-"&amp;'F.A. Abutment - List'!L6&amp;"""")))</f>
        <v/>
      </c>
      <c r="I3" s="56" t="str">
        <f>IF('F.A. Abutment - List'!M6="TOTAL","TOTAL",IF(AND('F.A. Abutment - List'!M6=0,'F.A. Abutment - List'!N6=0),"",IF('F.A. Abutment - List'!M6="TO","TO",'F.A. Abutment - List'!M6&amp;"'-"&amp;'F.A. Abutment - List'!N6&amp;"""")))</f>
        <v/>
      </c>
      <c r="J3" s="56" t="str">
        <f>IF('F.A. Abutment - List'!O6="TOTAL","TOTAL",IF(AND('F.A. Abutment - List'!O6=0,'F.A. Abutment - List'!P6=0),"",IF('F.A. Abutment - List'!O6="TO","TO",'F.A. Abutment - List'!O6&amp;"'-"&amp;'F.A. Abutment - List'!P6&amp;"""")))</f>
        <v/>
      </c>
      <c r="K3" s="56" t="str">
        <f>IF('F.A. Abutment - List'!S6&gt;0,MROUND(ABS('F.A. Abutment - List'!S6),0.25)&amp;"""","")</f>
        <v/>
      </c>
    </row>
    <row r="4" spans="1:11" x14ac:dyDescent="0.25">
      <c r="A4" s="56" t="str">
        <f>IF('F.A. Abutment - List'!A7&gt;0,'F.A. Abutment - List'!A7,"")</f>
        <v>A556</v>
      </c>
      <c r="B4" s="56">
        <f>IF('F.A. Abutment - List'!B7&gt;0,'F.A. Abutment - List'!B7,"")</f>
        <v>45</v>
      </c>
      <c r="C4" s="56" t="str">
        <f>IF('F.A. Abutment - List'!C7="TOTAL","TOTAL",IF('F.A. Abutment - List'!C7=0,"",IF('F.A. Abutment - List'!C7="TO","TO",'F.A. Abutment - List'!C7&amp;"'-"&amp;'F.A. Abutment - List'!D7&amp;"""")))</f>
        <v>15'-11"</v>
      </c>
      <c r="D4" s="56">
        <f>IF('F.A. Abutment - List'!E7&gt;0,'F.A. Abutment - List'!E7,"")</f>
        <v>747</v>
      </c>
      <c r="E4" s="56">
        <f>IF('F.A. Abutment - List'!F7&gt;0,'F.A. Abutment - List'!F7,"")</f>
        <v>2</v>
      </c>
      <c r="F4" s="56" t="str">
        <f>IF('F.A. Abutment - List'!G7="TOTAL","TOTAL",IF(AND('F.A. Abutment - List'!G7=0,'F.A. Abutment - List'!H7=0),"",IF('F.A. Abutment - List'!G7="TO","TO",'F.A. Abutment - List'!G7&amp;"'-"&amp;'F.A. Abutment - List'!H7&amp;"""")))</f>
        <v>6'-5"</v>
      </c>
      <c r="G4" s="56" t="str">
        <f>IF('F.A. Abutment - List'!I7="TOTAL","TOTAL",IF(AND('F.A. Abutment - List'!I7=0,'F.A. Abutment - List'!J7=0),"",IF('F.A. Abutment - List'!I7="TO","TO",'F.A. Abutment - List'!I7&amp;"'-"&amp;'F.A. Abutment - List'!J7&amp;"""")))</f>
        <v>3'-4"</v>
      </c>
      <c r="H4" s="56" t="str">
        <f>IF('F.A. Abutment - List'!K7="TOTAL","TOTAL",IF(AND('F.A. Abutment - List'!K7=0,'F.A. Abutment - List'!L7=0),"",IF('F.A. Abutment - List'!K7="TO","TO",'F.A. Abutment - List'!K7&amp;"'-"&amp;'F.A. Abutment - List'!L7&amp;"""")))</f>
        <v>6'-5"</v>
      </c>
      <c r="I4" s="56" t="str">
        <f>IF('F.A. Abutment - List'!M7="TOTAL","TOTAL",IF(AND('F.A. Abutment - List'!M7=0,'F.A. Abutment - List'!N7=0),"",IF('F.A. Abutment - List'!M7="TO","TO",'F.A. Abutment - List'!M7&amp;"'-"&amp;'F.A. Abutment - List'!N7&amp;"""")))</f>
        <v/>
      </c>
      <c r="J4" s="56" t="str">
        <f>IF('F.A. Abutment - List'!O7="TOTAL","TOTAL",IF(AND('F.A. Abutment - List'!O7=0,'F.A. Abutment - List'!P7=0),"",IF('F.A. Abutment - List'!O7="TO","TO",'F.A. Abutment - List'!O7&amp;"'-"&amp;'F.A. Abutment - List'!P7&amp;"""")))</f>
        <v/>
      </c>
      <c r="K4" s="56" t="str">
        <f>IF('F.A. Abutment - List'!S7&gt;0,MROUND(ABS('F.A. Abutment - List'!S7),0.25)&amp;"""","")</f>
        <v/>
      </c>
    </row>
    <row r="5" spans="1:11" x14ac:dyDescent="0.25">
      <c r="A5" s="56" t="str">
        <f>IF('F.A. Abutment - List'!A8&gt;0,'F.A. Abutment - List'!A8,"")</f>
        <v>A557</v>
      </c>
      <c r="B5" s="56">
        <f>IF('F.A. Abutment - List'!B8&gt;0,'F.A. Abutment - List'!B8,"")</f>
        <v>45</v>
      </c>
      <c r="C5" s="56" t="str">
        <f>IF('F.A. Abutment - List'!C8="TOTAL","TOTAL",IF('F.A. Abutment - List'!C8=0,"",IF('F.A. Abutment - List'!C8="TO","TO",'F.A. Abutment - List'!C8&amp;"'-"&amp;'F.A. Abutment - List'!D8&amp;"""")))</f>
        <v>10'-1"</v>
      </c>
      <c r="D5" s="56">
        <f>IF('F.A. Abutment - List'!E8&gt;0,'F.A. Abutment - List'!E8,"")</f>
        <v>473</v>
      </c>
      <c r="E5" s="56">
        <f>IF('F.A. Abutment - List'!F8&gt;0,'F.A. Abutment - List'!F8,"")</f>
        <v>2</v>
      </c>
      <c r="F5" s="56" t="str">
        <f>IF('F.A. Abutment - List'!G8="TOTAL","TOTAL",IF(AND('F.A. Abutment - List'!G8=0,'F.A. Abutment - List'!H8=0),"",IF('F.A. Abutment - List'!G8="TO","TO",'F.A. Abutment - List'!G8&amp;"'-"&amp;'F.A. Abutment - List'!H8&amp;"""")))</f>
        <v>3'-6"</v>
      </c>
      <c r="G5" s="56" t="str">
        <f>IF('F.A. Abutment - List'!I8="TOTAL","TOTAL",IF(AND('F.A. Abutment - List'!I8=0,'F.A. Abutment - List'!J8=0),"",IF('F.A. Abutment - List'!I8="TO","TO",'F.A. Abutment - List'!I8&amp;"'-"&amp;'F.A. Abutment - List'!J8&amp;"""")))</f>
        <v>3'-4"</v>
      </c>
      <c r="H5" s="56" t="str">
        <f>IF('F.A. Abutment - List'!K8="TOTAL","TOTAL",IF(AND('F.A. Abutment - List'!K8=0,'F.A. Abutment - List'!L8=0),"",IF('F.A. Abutment - List'!K8="TO","TO",'F.A. Abutment - List'!K8&amp;"'-"&amp;'F.A. Abutment - List'!L8&amp;"""")))</f>
        <v>3'-6"</v>
      </c>
      <c r="I5" s="56" t="str">
        <f>IF('F.A. Abutment - List'!M8="TOTAL","TOTAL",IF(AND('F.A. Abutment - List'!M8=0,'F.A. Abutment - List'!N8=0),"",IF('F.A. Abutment - List'!M8="TO","TO",'F.A. Abutment - List'!M8&amp;"'-"&amp;'F.A. Abutment - List'!N8&amp;"""")))</f>
        <v/>
      </c>
      <c r="J5" s="56" t="str">
        <f>IF('F.A. Abutment - List'!O8="TOTAL","TOTAL",IF(AND('F.A. Abutment - List'!O8=0,'F.A. Abutment - List'!P8=0),"",IF('F.A. Abutment - List'!O8="TO","TO",'F.A. Abutment - List'!O8&amp;"'-"&amp;'F.A. Abutment - List'!P8&amp;"""")))</f>
        <v/>
      </c>
      <c r="K5" s="56" t="str">
        <f>IF('F.A. Abutment - List'!S8&gt;0,MROUND(ABS('F.A. Abutment - List'!S8),0.25)&amp;"""","")</f>
        <v/>
      </c>
    </row>
    <row r="6" spans="1:11" x14ac:dyDescent="0.25">
      <c r="A6" s="56" t="str">
        <f>IF('F.A. Abutment - List'!A9&gt;0,'F.A. Abutment - List'!A9,"")</f>
        <v>A558</v>
      </c>
      <c r="B6" s="56">
        <f>IF('F.A. Abutment - List'!B9&gt;0,'F.A. Abutment - List'!B9,"")</f>
        <v>52</v>
      </c>
      <c r="C6" s="56" t="str">
        <f>IF('F.A. Abutment - List'!C9="TOTAL","TOTAL",IF('F.A. Abutment - List'!C9=0,"",IF('F.A. Abutment - List'!C9="TO","TO",'F.A. Abutment - List'!C9&amp;"'-"&amp;'F.A. Abutment - List'!D9&amp;"""")))</f>
        <v>13'-7"</v>
      </c>
      <c r="D6" s="56">
        <f>IF('F.A. Abutment - List'!E9&gt;0,'F.A. Abutment - List'!E9,"")</f>
        <v>737</v>
      </c>
      <c r="E6" s="56">
        <f>IF('F.A. Abutment - List'!F9&gt;0,'F.A. Abutment - List'!F9,"")</f>
        <v>2</v>
      </c>
      <c r="F6" s="56" t="str">
        <f>IF('F.A. Abutment - List'!G9="TOTAL","TOTAL",IF(AND('F.A. Abutment - List'!G9=0,'F.A. Abutment - List'!H9=0),"",IF('F.A. Abutment - List'!G9="TO","TO",'F.A. Abutment - List'!G9&amp;"'-"&amp;'F.A. Abutment - List'!H9&amp;"""")))</f>
        <v>5'-11"</v>
      </c>
      <c r="G6" s="56" t="str">
        <f>IF('F.A. Abutment - List'!I9="TOTAL","TOTAL",IF(AND('F.A. Abutment - List'!I9=0,'F.A. Abutment - List'!J9=0),"",IF('F.A. Abutment - List'!I9="TO","TO",'F.A. Abutment - List'!I9&amp;"'-"&amp;'F.A. Abutment - List'!J9&amp;"""")))</f>
        <v>2'-0"</v>
      </c>
      <c r="H6" s="56" t="str">
        <f>IF('F.A. Abutment - List'!K9="TOTAL","TOTAL",IF(AND('F.A. Abutment - List'!K9=0,'F.A. Abutment - List'!L9=0),"",IF('F.A. Abutment - List'!K9="TO","TO",'F.A. Abutment - List'!K9&amp;"'-"&amp;'F.A. Abutment - List'!L9&amp;"""")))</f>
        <v>5'-11"</v>
      </c>
      <c r="I6" s="56" t="str">
        <f>IF('F.A. Abutment - List'!M9="TOTAL","TOTAL",IF(AND('F.A. Abutment - List'!M9=0,'F.A. Abutment - List'!N9=0),"",IF('F.A. Abutment - List'!M9="TO","TO",'F.A. Abutment - List'!M9&amp;"'-"&amp;'F.A. Abutment - List'!N9&amp;"""")))</f>
        <v/>
      </c>
      <c r="J6" s="56" t="str">
        <f>IF('F.A. Abutment - List'!O9="TOTAL","TOTAL",IF(AND('F.A. Abutment - List'!O9=0,'F.A. Abutment - List'!P9=0),"",IF('F.A. Abutment - List'!O9="TO","TO",'F.A. Abutment - List'!O9&amp;"'-"&amp;'F.A. Abutment - List'!P9&amp;"""")))</f>
        <v/>
      </c>
      <c r="K6" s="56" t="str">
        <f>IF('F.A. Abutment - List'!S9&gt;0,MROUND(ABS('F.A. Abutment - List'!S9),0.25)&amp;"""","")</f>
        <v/>
      </c>
    </row>
    <row r="7" spans="1:11" x14ac:dyDescent="0.25">
      <c r="A7" s="56" t="str">
        <f>IF('F.A. Abutment - List'!A10&gt;0,'F.A. Abutment - List'!A10,"")</f>
        <v>A559</v>
      </c>
      <c r="B7" s="56">
        <f>IF('F.A. Abutment - List'!B10&gt;0,'F.A. Abutment - List'!B10,"")</f>
        <v>52</v>
      </c>
      <c r="C7" s="56" t="str">
        <f>IF('F.A. Abutment - List'!C10="TOTAL","TOTAL",IF('F.A. Abutment - List'!C10=0,"",IF('F.A. Abutment - List'!C10="TO","TO",'F.A. Abutment - List'!C10&amp;"'-"&amp;'F.A. Abutment - List'!D10&amp;"""")))</f>
        <v>8'-9"</v>
      </c>
      <c r="D7" s="56">
        <f>IF('F.A. Abutment - List'!E10&gt;0,'F.A. Abutment - List'!E10,"")</f>
        <v>475</v>
      </c>
      <c r="E7" s="56">
        <f>IF('F.A. Abutment - List'!F10&gt;0,'F.A. Abutment - List'!F10,"")</f>
        <v>2</v>
      </c>
      <c r="F7" s="56" t="str">
        <f>IF('F.A. Abutment - List'!G10="TOTAL","TOTAL",IF(AND('F.A. Abutment - List'!G10=0,'F.A. Abutment - List'!H10=0),"",IF('F.A. Abutment - List'!G10="TO","TO",'F.A. Abutment - List'!G10&amp;"'-"&amp;'F.A. Abutment - List'!H10&amp;"""")))</f>
        <v>3'-6"</v>
      </c>
      <c r="G7" s="56" t="str">
        <f>IF('F.A. Abutment - List'!I10="TOTAL","TOTAL",IF(AND('F.A. Abutment - List'!I10=0,'F.A. Abutment - List'!J10=0),"",IF('F.A. Abutment - List'!I10="TO","TO",'F.A. Abutment - List'!I10&amp;"'-"&amp;'F.A. Abutment - List'!J10&amp;"""")))</f>
        <v>2'-0"</v>
      </c>
      <c r="H7" s="56" t="str">
        <f>IF('F.A. Abutment - List'!K10="TOTAL","TOTAL",IF(AND('F.A. Abutment - List'!K10=0,'F.A. Abutment - List'!L10=0),"",IF('F.A. Abutment - List'!K10="TO","TO",'F.A. Abutment - List'!K10&amp;"'-"&amp;'F.A. Abutment - List'!L10&amp;"""")))</f>
        <v>3'-6"</v>
      </c>
      <c r="I7" s="56" t="str">
        <f>IF('F.A. Abutment - List'!M10="TOTAL","TOTAL",IF(AND('F.A. Abutment - List'!M10=0,'F.A. Abutment - List'!N10=0),"",IF('F.A. Abutment - List'!M10="TO","TO",'F.A. Abutment - List'!M10&amp;"'-"&amp;'F.A. Abutment - List'!N10&amp;"""")))</f>
        <v/>
      </c>
      <c r="J7" s="56" t="str">
        <f>IF('F.A. Abutment - List'!O10="TOTAL","TOTAL",IF(AND('F.A. Abutment - List'!O10=0,'F.A. Abutment - List'!P10=0),"",IF('F.A. Abutment - List'!O10="TO","TO",'F.A. Abutment - List'!O10&amp;"'-"&amp;'F.A. Abutment - List'!P10&amp;"""")))</f>
        <v/>
      </c>
      <c r="K7" s="56" t="str">
        <f>IF('F.A. Abutment - List'!S10&gt;0,MROUND(ABS('F.A. Abutment - List'!S10),0.25)&amp;"""","")</f>
        <v/>
      </c>
    </row>
    <row r="8" spans="1:11" x14ac:dyDescent="0.25">
      <c r="A8" s="56" t="str">
        <f>IF('F.A. Abutment - List'!A11&gt;0,'F.A. Abutment - List'!A11,"")</f>
        <v>A508</v>
      </c>
      <c r="B8" s="56">
        <f>IF('F.A. Abutment - List'!B11&gt;0,'F.A. Abutment - List'!B11,"")</f>
        <v>8</v>
      </c>
      <c r="C8" s="56" t="str">
        <f>IF('F.A. Abutment - List'!C11="TOTAL","TOTAL",IF('F.A. Abutment - List'!C11=0,"",IF('F.A. Abutment - List'!C11="TO","TO",'F.A. Abutment - List'!C11&amp;"'-"&amp;'F.A. Abutment - List'!D11&amp;"""")))</f>
        <v>28'-3"</v>
      </c>
      <c r="D8" s="56">
        <f>IF('F.A. Abutment - List'!E11&gt;0,'F.A. Abutment - List'!E11,"")</f>
        <v>236</v>
      </c>
      <c r="E8" s="56" t="str">
        <f>IF('F.A. Abutment - List'!F11&gt;0,'F.A. Abutment - List'!F11,"")</f>
        <v>STR</v>
      </c>
      <c r="F8" s="56" t="str">
        <f>IF('F.A. Abutment - List'!G11="TOTAL","TOTAL",IF(AND('F.A. Abutment - List'!G11=0,'F.A. Abutment - List'!H11=0),"",IF('F.A. Abutment - List'!G11="TO","TO",'F.A. Abutment - List'!G11&amp;"'-"&amp;'F.A. Abutment - List'!H11&amp;"""")))</f>
        <v/>
      </c>
      <c r="G8" s="56" t="str">
        <f>IF('F.A. Abutment - List'!I11="TOTAL","TOTAL",IF(AND('F.A. Abutment - List'!I11=0,'F.A. Abutment - List'!J11=0),"",IF('F.A. Abutment - List'!I11="TO","TO",'F.A. Abutment - List'!I11&amp;"'-"&amp;'F.A. Abutment - List'!J11&amp;"""")))</f>
        <v/>
      </c>
      <c r="H8" s="56" t="str">
        <f>IF('F.A. Abutment - List'!K11="TOTAL","TOTAL",IF(AND('F.A. Abutment - List'!K11=0,'F.A. Abutment - List'!L11=0),"",IF('F.A. Abutment - List'!K11="TO","TO",'F.A. Abutment - List'!K11&amp;"'-"&amp;'F.A. Abutment - List'!L11&amp;"""")))</f>
        <v/>
      </c>
      <c r="I8" s="56" t="str">
        <f>IF('F.A. Abutment - List'!M11="TOTAL","TOTAL",IF(AND('F.A. Abutment - List'!M11=0,'F.A. Abutment - List'!N11=0),"",IF('F.A. Abutment - List'!M11="TO","TO",'F.A. Abutment - List'!M11&amp;"'-"&amp;'F.A. Abutment - List'!N11&amp;"""")))</f>
        <v/>
      </c>
      <c r="J8" s="56" t="str">
        <f>IF('F.A. Abutment - List'!O11="TOTAL","TOTAL",IF(AND('F.A. Abutment - List'!O11=0,'F.A. Abutment - List'!P11=0),"",IF('F.A. Abutment - List'!O11="TO","TO",'F.A. Abutment - List'!O11&amp;"'-"&amp;'F.A. Abutment - List'!P11&amp;"""")))</f>
        <v/>
      </c>
      <c r="K8" s="56" t="str">
        <f>IF('F.A. Abutment - List'!S11&gt;0,MROUND(ABS('F.A. Abutment - List'!S11),0.25)&amp;"""","")</f>
        <v/>
      </c>
    </row>
    <row r="9" spans="1:11" x14ac:dyDescent="0.25">
      <c r="A9" s="56" t="str">
        <f>IF('F.A. Abutment - List'!A12&gt;0,'F.A. Abutment - List'!A12,"")</f>
        <v>A509</v>
      </c>
      <c r="B9" s="56">
        <f>IF('F.A. Abutment - List'!B12&gt;0,'F.A. Abutment - List'!B12,"")</f>
        <v>8</v>
      </c>
      <c r="C9" s="56" t="str">
        <f>IF('F.A. Abutment - List'!C12="TOTAL","TOTAL",IF('F.A. Abutment - List'!C12=0,"",IF('F.A. Abutment - List'!C12="TO","TO",'F.A. Abutment - List'!C12&amp;"'-"&amp;'F.A. Abutment - List'!D12&amp;"""")))</f>
        <v>26'-9"</v>
      </c>
      <c r="D9" s="56">
        <f>IF('F.A. Abutment - List'!E12&gt;0,'F.A. Abutment - List'!E12,"")</f>
        <v>223</v>
      </c>
      <c r="E9" s="56" t="str">
        <f>IF('F.A. Abutment - List'!F12&gt;0,'F.A. Abutment - List'!F12,"")</f>
        <v>STR</v>
      </c>
      <c r="F9" s="56" t="str">
        <f>IF('F.A. Abutment - List'!G12="TOTAL","TOTAL",IF(AND('F.A. Abutment - List'!G12=0,'F.A. Abutment - List'!H12=0),"",IF('F.A. Abutment - List'!G12="TO","TO",'F.A. Abutment - List'!G12&amp;"'-"&amp;'F.A. Abutment - List'!H12&amp;"""")))</f>
        <v/>
      </c>
      <c r="G9" s="56" t="str">
        <f>IF('F.A. Abutment - List'!I12="TOTAL","TOTAL",IF(AND('F.A. Abutment - List'!I12=0,'F.A. Abutment - List'!J12=0),"",IF('F.A. Abutment - List'!I12="TO","TO",'F.A. Abutment - List'!I12&amp;"'-"&amp;'F.A. Abutment - List'!J12&amp;"""")))</f>
        <v/>
      </c>
      <c r="H9" s="56" t="str">
        <f>IF('F.A. Abutment - List'!K12="TOTAL","TOTAL",IF(AND('F.A. Abutment - List'!K12=0,'F.A. Abutment - List'!L12=0),"",IF('F.A. Abutment - List'!K12="TO","TO",'F.A. Abutment - List'!K12&amp;"'-"&amp;'F.A. Abutment - List'!L12&amp;"""")))</f>
        <v/>
      </c>
      <c r="I9" s="56" t="str">
        <f>IF('F.A. Abutment - List'!M12="TOTAL","TOTAL",IF(AND('F.A. Abutment - List'!M12=0,'F.A. Abutment - List'!N12=0),"",IF('F.A. Abutment - List'!M12="TO","TO",'F.A. Abutment - List'!M12&amp;"'-"&amp;'F.A. Abutment - List'!N12&amp;"""")))</f>
        <v/>
      </c>
      <c r="J9" s="56" t="str">
        <f>IF('F.A. Abutment - List'!O12="TOTAL","TOTAL",IF(AND('F.A. Abutment - List'!O12=0,'F.A. Abutment - List'!P12=0),"",IF('F.A. Abutment - List'!O12="TO","TO",'F.A. Abutment - List'!O12&amp;"'-"&amp;'F.A. Abutment - List'!P12&amp;"""")))</f>
        <v/>
      </c>
      <c r="K9" s="56" t="str">
        <f>IF('F.A. Abutment - List'!S12&gt;0,MROUND(ABS('F.A. Abutment - List'!S12),0.25)&amp;"""","")</f>
        <v/>
      </c>
    </row>
    <row r="10" spans="1:11" x14ac:dyDescent="0.25">
      <c r="A10" s="56" t="str">
        <f>IF('F.A. Abutment - List'!A13&gt;0,'F.A. Abutment - List'!A13,"")</f>
        <v>A519</v>
      </c>
      <c r="B10" s="56">
        <f>IF('F.A. Abutment - List'!B13&gt;0,'F.A. Abutment - List'!B13,"")</f>
        <v>26</v>
      </c>
      <c r="C10" s="56" t="str">
        <f>IF('F.A. Abutment - List'!C13="TOTAL","TOTAL",IF('F.A. Abutment - List'!C13=0,"",IF('F.A. Abutment - List'!C13="TO","TO",'F.A. Abutment - List'!C13&amp;"'-"&amp;'F.A. Abutment - List'!D13&amp;"""")))</f>
        <v>5'-9"</v>
      </c>
      <c r="D10" s="56">
        <f>IF('F.A. Abutment - List'!E13&gt;0,'F.A. Abutment - List'!E13,"")</f>
        <v>156</v>
      </c>
      <c r="E10" s="56">
        <f>IF('F.A. Abutment - List'!F13&gt;0,'F.A. Abutment - List'!F13,"")</f>
        <v>2</v>
      </c>
      <c r="F10" s="56" t="str">
        <f>IF('F.A. Abutment - List'!G13="TOTAL","TOTAL",IF(AND('F.A. Abutment - List'!G13=0,'F.A. Abutment - List'!H13=0),"",IF('F.A. Abutment - List'!G13="TO","TO",'F.A. Abutment - List'!G13&amp;"'-"&amp;'F.A. Abutment - List'!H13&amp;"""")))</f>
        <v>2'-5"</v>
      </c>
      <c r="G10" s="56" t="str">
        <f>IF('F.A. Abutment - List'!I13="TOTAL","TOTAL",IF(AND('F.A. Abutment - List'!I13=0,'F.A. Abutment - List'!J13=0),"",IF('F.A. Abutment - List'!I13="TO","TO",'F.A. Abutment - List'!I13&amp;"'-"&amp;'F.A. Abutment - List'!J13&amp;"""")))</f>
        <v>1'-2"</v>
      </c>
      <c r="H10" s="56" t="str">
        <f>IF('F.A. Abutment - List'!K13="TOTAL","TOTAL",IF(AND('F.A. Abutment - List'!K13=0,'F.A. Abutment - List'!L13=0),"",IF('F.A. Abutment - List'!K13="TO","TO",'F.A. Abutment - List'!K13&amp;"'-"&amp;'F.A. Abutment - List'!L13&amp;"""")))</f>
        <v>2'-5"</v>
      </c>
      <c r="I10" s="56" t="str">
        <f>IF('F.A. Abutment - List'!M13="TOTAL","TOTAL",IF(AND('F.A. Abutment - List'!M13=0,'F.A. Abutment - List'!N13=0),"",IF('F.A. Abutment - List'!M13="TO","TO",'F.A. Abutment - List'!M13&amp;"'-"&amp;'F.A. Abutment - List'!N13&amp;"""")))</f>
        <v/>
      </c>
      <c r="J10" s="56" t="str">
        <f>IF('F.A. Abutment - List'!O13="TOTAL","TOTAL",IF(AND('F.A. Abutment - List'!O13=0,'F.A. Abutment - List'!P13=0),"",IF('F.A. Abutment - List'!O13="TO","TO",'F.A. Abutment - List'!O13&amp;"'-"&amp;'F.A. Abutment - List'!P13&amp;"""")))</f>
        <v/>
      </c>
      <c r="K10" s="56" t="str">
        <f>IF('F.A. Abutment - List'!S13&gt;0,MROUND(ABS('F.A. Abutment - List'!S13),0.25)&amp;"""","")</f>
        <v/>
      </c>
    </row>
    <row r="11" spans="1:11" x14ac:dyDescent="0.25">
      <c r="A11" s="56" t="str">
        <f>IF('F.A. Abutment - List'!A14&gt;0,'F.A. Abutment - List'!A14,"")</f>
        <v/>
      </c>
      <c r="B11" s="56">
        <f>IF('F.A. Abutment - List'!B14&gt;0,'F.A. Abutment - List'!B14,"")</f>
        <v>1</v>
      </c>
      <c r="C11" s="56" t="str">
        <f>IF('F.A. Abutment - List'!C14="TOTAL","TOTAL",IF('F.A. Abutment - List'!C14=0,"",IF('F.A. Abutment - List'!C14="TO","TO",'F.A. Abutment - List'!C14&amp;"'-"&amp;'F.A. Abutment - List'!D14&amp;"""")))</f>
        <v>11'-7"</v>
      </c>
      <c r="D11" s="56" t="str">
        <f>IF('F.A. Abutment - List'!E14&gt;0,'F.A. Abutment - List'!E14,"")</f>
        <v/>
      </c>
      <c r="E11" s="56"/>
      <c r="F11" s="56" t="str">
        <f>IF('F.A. Abutment - List'!G14="TOTAL","TOTAL",IF(AND('F.A. Abutment - List'!G14=0,'F.A. Abutment - List'!H14=0),"",IF('F.A. Abutment - List'!G14="TO","TO",'F.A. Abutment - List'!G14&amp;"'-"&amp;'F.A. Abutment - List'!H14&amp;"""")))</f>
        <v/>
      </c>
      <c r="G11" s="56" t="str">
        <f>IF('F.A. Abutment - List'!I14="TOTAL","TOTAL",IF(AND('F.A. Abutment - List'!I14=0,'F.A. Abutment - List'!J14=0),"",IF('F.A. Abutment - List'!I14="TO","TO",'F.A. Abutment - List'!I14&amp;"'-"&amp;'F.A. Abutment - List'!J14&amp;"""")))</f>
        <v/>
      </c>
      <c r="H11" s="56" t="str">
        <f>IF('F.A. Abutment - List'!K14="TOTAL","TOTAL",IF(AND('F.A. Abutment - List'!K14=0,'F.A. Abutment - List'!L14=0),"",IF('F.A. Abutment - List'!K14="TO","TO",'F.A. Abutment - List'!K14&amp;"'-"&amp;'F.A. Abutment - List'!L14&amp;"""")))</f>
        <v/>
      </c>
      <c r="I11" s="56" t="str">
        <f>IF('F.A. Abutment - List'!M14="TOTAL","TOTAL",IF(AND('F.A. Abutment - List'!M14=0,'F.A. Abutment - List'!N14=0),"",IF('F.A. Abutment - List'!M14="TO","TO",'F.A. Abutment - List'!M14&amp;"'-"&amp;'F.A. Abutment - List'!N14&amp;"""")))</f>
        <v/>
      </c>
      <c r="J11" s="56" t="str">
        <f>IF('F.A. Abutment - List'!O14="TOTAL","TOTAL",IF(AND('F.A. Abutment - List'!O14=0,'F.A. Abutment - List'!P14=0),"",IF('F.A. Abutment - List'!O14="TO","TO",'F.A. Abutment - List'!O14&amp;"'-"&amp;'F.A. Abutment - List'!P14&amp;"""")))</f>
        <v/>
      </c>
      <c r="K11" s="56" t="str">
        <f>IF('F.A. Abutment - List'!S14&gt;0,MROUND(ABS('F.A. Abutment - List'!S14),0.25)&amp;"""","")</f>
        <v/>
      </c>
    </row>
    <row r="12" spans="1:11" x14ac:dyDescent="0.25">
      <c r="A12" s="56" t="str">
        <f>IF('F.A. Abutment - List'!A15&gt;0,'F.A. Abutment - List'!A15,"")</f>
        <v>A520</v>
      </c>
      <c r="B12" s="56" t="str">
        <f>IF('F.A. Abutment - List'!B15&gt;0,'F.A. Abutment - List'!B15,"")</f>
        <v>SER OF</v>
      </c>
      <c r="C12" s="56" t="str">
        <f>IF('F.A. Abutment - List'!C15="TOTAL","TOTAL",IF('F.A. Abutment - List'!C15=0,"",IF('F.A. Abutment - List'!C15="TO","TO",'F.A. Abutment - List'!C15&amp;"'-"&amp;'F.A. Abutment - List'!D15&amp;"""")))</f>
        <v>TO</v>
      </c>
      <c r="D12" s="56">
        <f>IF('F.A. Abutment - List'!E15&gt;0,'F.A. Abutment - List'!E15,"")</f>
        <v>63</v>
      </c>
      <c r="E12" s="56" t="str">
        <f>IF('F.A. Abutment - List'!F15&gt;0,'F.A. Abutment - List'!F15,"")</f>
        <v>STR</v>
      </c>
      <c r="F12" s="56" t="str">
        <f>IF('F.A. Abutment - List'!G15="TOTAL","TOTAL",IF(AND('F.A. Abutment - List'!G15=0,'F.A. Abutment - List'!H15=0),"",IF('F.A. Abutment - List'!G15="TO","TO",'F.A. Abutment - List'!G15&amp;"'-"&amp;'F.A. Abutment - List'!H15&amp;"""")))</f>
        <v/>
      </c>
      <c r="G12" s="56" t="str">
        <f>IF('F.A. Abutment - List'!I15="TOTAL","TOTAL",IF(AND('F.A. Abutment - List'!I15=0,'F.A. Abutment - List'!J15=0),"",IF('F.A. Abutment - List'!I15="TO","TO",'F.A. Abutment - List'!I15&amp;"'-"&amp;'F.A. Abutment - List'!J15&amp;"""")))</f>
        <v/>
      </c>
      <c r="H12" s="56" t="str">
        <f>IF('F.A. Abutment - List'!K15="TOTAL","TOTAL",IF(AND('F.A. Abutment - List'!K15=0,'F.A. Abutment - List'!L15=0),"",IF('F.A. Abutment - List'!K15="TO","TO",'F.A. Abutment - List'!K15&amp;"'-"&amp;'F.A. Abutment - List'!L15&amp;"""")))</f>
        <v/>
      </c>
      <c r="I12" s="56" t="str">
        <f>IF('F.A. Abutment - List'!M15="TOTAL","TOTAL",IF(AND('F.A. Abutment - List'!M15=0,'F.A. Abutment - List'!N15=0),"",IF('F.A. Abutment - List'!M15="TO","TO",'F.A. Abutment - List'!M15&amp;"'-"&amp;'F.A. Abutment - List'!N15&amp;"""")))</f>
        <v/>
      </c>
      <c r="J12" s="56" t="str">
        <f>IF('F.A. Abutment - List'!O15="TOTAL","TOTAL",IF(AND('F.A. Abutment - List'!O15=0,'F.A. Abutment - List'!P15=0),"",IF('F.A. Abutment - List'!O15="TO","TO",'F.A. Abutment - List'!O15&amp;"'-"&amp;'F.A. Abutment - List'!P15&amp;"""")))</f>
        <v/>
      </c>
      <c r="K12" s="56" t="str">
        <f>IF('F.A. Abutment - List'!S15&gt;0,MROUND(ABS('F.A. Abutment - List'!S15),0.25)&amp;"""","")</f>
        <v>2.5"</v>
      </c>
    </row>
    <row r="13" spans="1:11" x14ac:dyDescent="0.25">
      <c r="A13" s="56" t="str">
        <f>IF('F.A. Abutment - List'!A16&gt;0,'F.A. Abutment - List'!A16,"")</f>
        <v/>
      </c>
      <c r="B13" s="56">
        <f>IF('F.A. Abutment - List'!B16&gt;0,'F.A. Abutment - List'!B16,"")</f>
        <v>5</v>
      </c>
      <c r="C13" s="56" t="str">
        <f>IF('F.A. Abutment - List'!C16="TOTAL","TOTAL",IF('F.A. Abutment - List'!C16=0,"",IF('F.A. Abutment - List'!C16="TO","TO",'F.A. Abutment - List'!C16&amp;"'-"&amp;'F.A. Abutment - List'!D16&amp;"""")))</f>
        <v>12'-4.9"</v>
      </c>
      <c r="D13" s="56" t="str">
        <f>IF('F.A. Abutment - List'!E16&gt;0,'F.A. Abutment - List'!E16,"")</f>
        <v/>
      </c>
      <c r="E13" s="56"/>
      <c r="F13" s="56" t="str">
        <f>IF('F.A. Abutment - List'!G16="TOTAL","TOTAL",IF(AND('F.A. Abutment - List'!G16=0,'F.A. Abutment - List'!H16=0),"",IF('F.A. Abutment - List'!G16="TO","TO",'F.A. Abutment - List'!G16&amp;"'-"&amp;'F.A. Abutment - List'!H16&amp;"""")))</f>
        <v/>
      </c>
      <c r="G13" s="56" t="str">
        <f>IF('F.A. Abutment - List'!I16="TOTAL","TOTAL",IF(AND('F.A. Abutment - List'!I16=0,'F.A. Abutment - List'!J16=0),"",IF('F.A. Abutment - List'!I16="TO","TO",'F.A. Abutment - List'!I16&amp;"'-"&amp;'F.A. Abutment - List'!J16&amp;"""")))</f>
        <v/>
      </c>
      <c r="H13" s="56" t="str">
        <f>IF('F.A. Abutment - List'!K16="TOTAL","TOTAL",IF(AND('F.A. Abutment - List'!K16=0,'F.A. Abutment - List'!L16=0),"",IF('F.A. Abutment - List'!K16="TO","TO",'F.A. Abutment - List'!K16&amp;"'-"&amp;'F.A. Abutment - List'!L16&amp;"""")))</f>
        <v/>
      </c>
      <c r="I13" s="56" t="str">
        <f>IF('F.A. Abutment - List'!M16="TOTAL","TOTAL",IF(AND('F.A. Abutment - List'!M16=0,'F.A. Abutment - List'!N16=0),"",IF('F.A. Abutment - List'!M16="TO","TO",'F.A. Abutment - List'!M16&amp;"'-"&amp;'F.A. Abutment - List'!N16&amp;"""")))</f>
        <v/>
      </c>
      <c r="J13" s="56" t="str">
        <f>IF('F.A. Abutment - List'!O16="TOTAL","TOTAL",IF(AND('F.A. Abutment - List'!O16=0,'F.A. Abutment - List'!P16=0),"",IF('F.A. Abutment - List'!O16="TO","TO",'F.A. Abutment - List'!O16&amp;"'-"&amp;'F.A. Abutment - List'!P16&amp;"""")))</f>
        <v/>
      </c>
      <c r="K13" s="56" t="str">
        <f>IF('F.A. Abutment - List'!S16&gt;0,MROUND(ABS('F.A. Abutment - List'!S16),0.25)&amp;"""","")</f>
        <v/>
      </c>
    </row>
    <row r="14" spans="1:11" x14ac:dyDescent="0.25">
      <c r="A14" s="56" t="str">
        <f>IF('F.A. Abutment - List'!A17&gt;0,'F.A. Abutment - List'!A17,"")</f>
        <v>A521</v>
      </c>
      <c r="B14" s="56">
        <f>IF('F.A. Abutment - List'!B17&gt;0,'F.A. Abutment - List'!B17,"")</f>
        <v>6</v>
      </c>
      <c r="C14" s="56" t="str">
        <f>IF('F.A. Abutment - List'!C17="TOTAL","TOTAL",IF('F.A. Abutment - List'!C17=0,"",IF('F.A. Abutment - List'!C17="TO","TO",'F.A. Abutment - List'!C17&amp;"'-"&amp;'F.A. Abutment - List'!D17&amp;"""")))</f>
        <v>11'-7.9"</v>
      </c>
      <c r="D14" s="56">
        <f>IF('F.A. Abutment - List'!E17&gt;0,'F.A. Abutment - List'!E17,"")</f>
        <v>73</v>
      </c>
      <c r="E14" s="56" t="str">
        <f>IF('F.A. Abutment - List'!F17&gt;0,'F.A. Abutment - List'!F17,"")</f>
        <v>STR</v>
      </c>
      <c r="F14" s="56" t="str">
        <f>IF('F.A. Abutment - List'!G17="TOTAL","TOTAL",IF(AND('F.A. Abutment - List'!G17=0,'F.A. Abutment - List'!H17=0),"",IF('F.A. Abutment - List'!G17="TO","TO",'F.A. Abutment - List'!G17&amp;"'-"&amp;'F.A. Abutment - List'!H17&amp;"""")))</f>
        <v/>
      </c>
      <c r="G14" s="56" t="str">
        <f>IF('F.A. Abutment - List'!I17="TOTAL","TOTAL",IF(AND('F.A. Abutment - List'!I17=0,'F.A. Abutment - List'!J17=0),"",IF('F.A. Abutment - List'!I17="TO","TO",'F.A. Abutment - List'!I17&amp;"'-"&amp;'F.A. Abutment - List'!J17&amp;"""")))</f>
        <v/>
      </c>
      <c r="H14" s="56" t="str">
        <f>IF('F.A. Abutment - List'!K17="TOTAL","TOTAL",IF(AND('F.A. Abutment - List'!K17=0,'F.A. Abutment - List'!L17=0),"",IF('F.A. Abutment - List'!K17="TO","TO",'F.A. Abutment - List'!K17&amp;"'-"&amp;'F.A. Abutment - List'!L17&amp;"""")))</f>
        <v/>
      </c>
      <c r="I14" s="56" t="str">
        <f>IF('F.A. Abutment - List'!M17="TOTAL","TOTAL",IF(AND('F.A. Abutment - List'!M17=0,'F.A. Abutment - List'!N17=0),"",IF('F.A. Abutment - List'!M17="TO","TO",'F.A. Abutment - List'!M17&amp;"'-"&amp;'F.A. Abutment - List'!N17&amp;"""")))</f>
        <v/>
      </c>
      <c r="J14" s="56" t="str">
        <f>IF('F.A. Abutment - List'!O17="TOTAL","TOTAL",IF(AND('F.A. Abutment - List'!O17=0,'F.A. Abutment - List'!P17=0),"",IF('F.A. Abutment - List'!O17="TO","TO",'F.A. Abutment - List'!O17&amp;"'-"&amp;'F.A. Abutment - List'!P17&amp;"""")))</f>
        <v/>
      </c>
      <c r="K14" s="56" t="str">
        <f>IF('F.A. Abutment - List'!S17&gt;0,MROUND(ABS('F.A. Abutment - List'!S17),0.25)&amp;"""","")</f>
        <v/>
      </c>
    </row>
    <row r="15" spans="1:11" x14ac:dyDescent="0.25">
      <c r="A15" s="56" t="str">
        <f>IF('F.A. Abutment - List'!A18&gt;0,'F.A. Abutment - List'!A18,"")</f>
        <v>A522</v>
      </c>
      <c r="B15" s="56">
        <f>IF('F.A. Abutment - List'!B18&gt;0,'F.A. Abutment - List'!B18,"")</f>
        <v>2</v>
      </c>
      <c r="C15" s="56" t="str">
        <f>IF('F.A. Abutment - List'!C18="TOTAL","TOTAL",IF('F.A. Abutment - List'!C18=0,"",IF('F.A. Abutment - List'!C18="TO","TO",'F.A. Abutment - List'!C18&amp;"'-"&amp;'F.A. Abutment - List'!D18&amp;"""")))</f>
        <v>12'-5"</v>
      </c>
      <c r="D15" s="56">
        <f>IF('F.A. Abutment - List'!E18&gt;0,'F.A. Abutment - List'!E18,"")</f>
        <v>26</v>
      </c>
      <c r="E15" s="56" t="str">
        <f>IF('F.A. Abutment - List'!F18&gt;0,'F.A. Abutment - List'!F18,"")</f>
        <v>STR</v>
      </c>
      <c r="F15" s="56" t="str">
        <f>IF('F.A. Abutment - List'!G18="TOTAL","TOTAL",IF(AND('F.A. Abutment - List'!G18=0,'F.A. Abutment - List'!H18=0),"",IF('F.A. Abutment - List'!G18="TO","TO",'F.A. Abutment - List'!G18&amp;"'-"&amp;'F.A. Abutment - List'!H18&amp;"""")))</f>
        <v/>
      </c>
      <c r="G15" s="56" t="str">
        <f>IF('F.A. Abutment - List'!I18="TOTAL","TOTAL",IF(AND('F.A. Abutment - List'!I18=0,'F.A. Abutment - List'!J18=0),"",IF('F.A. Abutment - List'!I18="TO","TO",'F.A. Abutment - List'!I18&amp;"'-"&amp;'F.A. Abutment - List'!J18&amp;"""")))</f>
        <v/>
      </c>
      <c r="H15" s="56" t="str">
        <f>IF('F.A. Abutment - List'!K18="TOTAL","TOTAL",IF(AND('F.A. Abutment - List'!K18=0,'F.A. Abutment - List'!L18=0),"",IF('F.A. Abutment - List'!K18="TO","TO",'F.A. Abutment - List'!K18&amp;"'-"&amp;'F.A. Abutment - List'!L18&amp;"""")))</f>
        <v/>
      </c>
      <c r="I15" s="56" t="str">
        <f>IF('F.A. Abutment - List'!M18="TOTAL","TOTAL",IF(AND('F.A. Abutment - List'!M18=0,'F.A. Abutment - List'!N18=0),"",IF('F.A. Abutment - List'!M18="TO","TO",'F.A. Abutment - List'!M18&amp;"'-"&amp;'F.A. Abutment - List'!N18&amp;"""")))</f>
        <v/>
      </c>
      <c r="J15" s="56" t="str">
        <f>IF('F.A. Abutment - List'!O18="TOTAL","TOTAL",IF(AND('F.A. Abutment - List'!O18=0,'F.A. Abutment - List'!P18=0),"",IF('F.A. Abutment - List'!O18="TO","TO",'F.A. Abutment - List'!O18&amp;"'-"&amp;'F.A. Abutment - List'!P18&amp;"""")))</f>
        <v/>
      </c>
      <c r="K15" s="56" t="str">
        <f>IF('F.A. Abutment - List'!S18&gt;0,MROUND(ABS('F.A. Abutment - List'!S18),0.25)&amp;"""","")</f>
        <v/>
      </c>
    </row>
    <row r="16" spans="1:11" x14ac:dyDescent="0.25">
      <c r="A16" s="56" t="str">
        <f>IF('F.A. Abutment - List'!A19&gt;0,'F.A. Abutment - List'!A19,"")</f>
        <v>A524</v>
      </c>
      <c r="B16" s="56">
        <f>IF('F.A. Abutment - List'!B19&gt;0,'F.A. Abutment - List'!B19,"")</f>
        <v>15</v>
      </c>
      <c r="C16" s="56" t="str">
        <f>IF('F.A. Abutment - List'!C19="TOTAL","TOTAL",IF('F.A. Abutment - List'!C19=0,"",IF('F.A. Abutment - List'!C19="TO","TO",'F.A. Abutment - List'!C19&amp;"'-"&amp;'F.A. Abutment - List'!D19&amp;"""")))</f>
        <v>10'-6"</v>
      </c>
      <c r="D16" s="56">
        <f>IF('F.A. Abutment - List'!E19&gt;0,'F.A. Abutment - List'!E19,"")</f>
        <v>164</v>
      </c>
      <c r="E16" s="56" t="str">
        <f>IF('F.A. Abutment - List'!F19&gt;0,'F.A. Abutment - List'!F19,"")</f>
        <v>STR</v>
      </c>
      <c r="F16" s="56" t="str">
        <f>IF('F.A. Abutment - List'!G19="TOTAL","TOTAL",IF(AND('F.A. Abutment - List'!G19=0,'F.A. Abutment - List'!H19=0),"",IF('F.A. Abutment - List'!G19="TO","TO",'F.A. Abutment - List'!G19&amp;"'-"&amp;'F.A. Abutment - List'!H19&amp;"""")))</f>
        <v/>
      </c>
      <c r="G16" s="56" t="str">
        <f>IF('F.A. Abutment - List'!I19="TOTAL","TOTAL",IF(AND('F.A. Abutment - List'!I19=0,'F.A. Abutment - List'!J19=0),"",IF('F.A. Abutment - List'!I19="TO","TO",'F.A. Abutment - List'!I19&amp;"'-"&amp;'F.A. Abutment - List'!J19&amp;"""")))</f>
        <v/>
      </c>
      <c r="H16" s="56" t="str">
        <f>IF('F.A. Abutment - List'!K19="TOTAL","TOTAL",IF(AND('F.A. Abutment - List'!K19=0,'F.A. Abutment - List'!L19=0),"",IF('F.A. Abutment - List'!K19="TO","TO",'F.A. Abutment - List'!K19&amp;"'-"&amp;'F.A. Abutment - List'!L19&amp;"""")))</f>
        <v/>
      </c>
      <c r="I16" s="56" t="str">
        <f>IF('F.A. Abutment - List'!M19="TOTAL","TOTAL",IF(AND('F.A. Abutment - List'!M19=0,'F.A. Abutment - List'!N19=0),"",IF('F.A. Abutment - List'!M19="TO","TO",'F.A. Abutment - List'!M19&amp;"'-"&amp;'F.A. Abutment - List'!N19&amp;"""")))</f>
        <v/>
      </c>
      <c r="J16" s="56" t="str">
        <f>IF('F.A. Abutment - List'!O19="TOTAL","TOTAL",IF(AND('F.A. Abutment - List'!O19=0,'F.A. Abutment - List'!P19=0),"",IF('F.A. Abutment - List'!O19="TO","TO",'F.A. Abutment - List'!O19&amp;"'-"&amp;'F.A. Abutment - List'!P19&amp;"""")))</f>
        <v/>
      </c>
      <c r="K16" s="56" t="str">
        <f>IF('F.A. Abutment - List'!S19&gt;0,MROUND(ABS('F.A. Abutment - List'!S19),0.25)&amp;"""","")</f>
        <v/>
      </c>
    </row>
    <row r="17" spans="1:11" x14ac:dyDescent="0.25">
      <c r="A17" s="56" t="str">
        <f>IF('F.A. Abutment - List'!A20&gt;0,'F.A. Abutment - List'!A20,"")</f>
        <v>A525</v>
      </c>
      <c r="B17" s="56">
        <f>IF('F.A. Abutment - List'!B20&gt;0,'F.A. Abutment - List'!B20,"")</f>
        <v>5</v>
      </c>
      <c r="C17" s="56" t="str">
        <f>IF('F.A. Abutment - List'!C20="TOTAL","TOTAL",IF('F.A. Abutment - List'!C20=0,"",IF('F.A. Abutment - List'!C20="TO","TO",'F.A. Abutment - List'!C20&amp;"'-"&amp;'F.A. Abutment - List'!D20&amp;"""")))</f>
        <v>11'-0"</v>
      </c>
      <c r="D17" s="56">
        <f>IF('F.A. Abutment - List'!E20&gt;0,'F.A. Abutment - List'!E20,"")</f>
        <v>57</v>
      </c>
      <c r="E17" s="56">
        <f>IF('F.A. Abutment - List'!F20&gt;0,'F.A. Abutment - List'!F20,"")</f>
        <v>19</v>
      </c>
      <c r="F17" s="56" t="str">
        <f>IF('F.A. Abutment - List'!G20="TOTAL","TOTAL",IF(AND('F.A. Abutment - List'!G20=0,'F.A. Abutment - List'!H20=0),"",IF('F.A. Abutment - List'!G20="TO","TO",'F.A. Abutment - List'!G20&amp;"'-"&amp;'F.A. Abutment - List'!H20&amp;"""")))</f>
        <v>7'-7"</v>
      </c>
      <c r="G17" s="56" t="str">
        <f>IF('F.A. Abutment - List'!I20="TOTAL","TOTAL",IF(AND('F.A. Abutment - List'!I20=0,'F.A. Abutment - List'!J20=0),"",IF('F.A. Abutment - List'!I20="TO","TO",'F.A. Abutment - List'!I20&amp;"'-"&amp;'F.A. Abutment - List'!J20&amp;"""")))</f>
        <v>3'-7"</v>
      </c>
      <c r="H17" s="56" t="str">
        <f>IF('F.A. Abutment - List'!K20="TOTAL","TOTAL",IF(AND('F.A. Abutment - List'!K20=0,'F.A. Abutment - List'!L20=0),"",IF('F.A. Abutment - List'!K20="TO","TO",'F.A. Abutment - List'!K20&amp;"'-"&amp;'F.A. Abutment - List'!L20&amp;"""")))</f>
        <v>0'-7"</v>
      </c>
      <c r="I17" s="56" t="str">
        <f>IF('F.A. Abutment - List'!M20="TOTAL","TOTAL",IF(AND('F.A. Abutment - List'!M20=0,'F.A. Abutment - List'!N20=0),"",IF('F.A. Abutment - List'!M20="TO","TO",'F.A. Abutment - List'!M20&amp;"'-"&amp;'F.A. Abutment - List'!N20&amp;"""")))</f>
        <v/>
      </c>
      <c r="J17" s="56" t="str">
        <f>IF('F.A. Abutment - List'!O20="TOTAL","TOTAL",IF(AND('F.A. Abutment - List'!O20=0,'F.A. Abutment - List'!P20=0),"",IF('F.A. Abutment - List'!O20="TO","TO",'F.A. Abutment - List'!O20&amp;"'-"&amp;'F.A. Abutment - List'!P20&amp;"""")))</f>
        <v/>
      </c>
      <c r="K17" s="56" t="str">
        <f>IF('F.A. Abutment - List'!S20&gt;0,MROUND(ABS('F.A. Abutment - List'!S20),0.25)&amp;"""","")</f>
        <v/>
      </c>
    </row>
    <row r="18" spans="1:11" x14ac:dyDescent="0.25">
      <c r="A18" s="56" t="str">
        <f>IF('F.A. Abutment - List'!A21&gt;0,'F.A. Abutment - List'!A21,"")</f>
        <v/>
      </c>
      <c r="B18" s="56">
        <f>IF('F.A. Abutment - List'!B21&gt;0,'F.A. Abutment - List'!B21,"")</f>
        <v>1</v>
      </c>
      <c r="C18" s="56" t="str">
        <f>IF('F.A. Abutment - List'!C21="TOTAL","TOTAL",IF('F.A. Abutment - List'!C21=0,"",IF('F.A. Abutment - List'!C21="TO","TO",'F.A. Abutment - List'!C21&amp;"'-"&amp;'F.A. Abutment - List'!D21&amp;"""")))</f>
        <v>10'-10"</v>
      </c>
      <c r="D18" s="56" t="str">
        <f>IF('F.A. Abutment - List'!E21&gt;0,'F.A. Abutment - List'!E21,"")</f>
        <v/>
      </c>
      <c r="E18" s="56"/>
      <c r="F18" s="56" t="str">
        <f>IF('F.A. Abutment - List'!G21="TOTAL","TOTAL",IF(AND('F.A. Abutment - List'!G21=0,'F.A. Abutment - List'!H21=0),"",IF('F.A. Abutment - List'!G21="TO","TO",'F.A. Abutment - List'!G21&amp;"'-"&amp;'F.A. Abutment - List'!H21&amp;"""")))</f>
        <v/>
      </c>
      <c r="G18" s="56" t="str">
        <f>IF('F.A. Abutment - List'!I21="TOTAL","TOTAL",IF(AND('F.A. Abutment - List'!I21=0,'F.A. Abutment - List'!J21=0),"",IF('F.A. Abutment - List'!I21="TO","TO",'F.A. Abutment - List'!I21&amp;"'-"&amp;'F.A. Abutment - List'!J21&amp;"""")))</f>
        <v/>
      </c>
      <c r="H18" s="56" t="str">
        <f>IF('F.A. Abutment - List'!K21="TOTAL","TOTAL",IF(AND('F.A. Abutment - List'!K21=0,'F.A. Abutment - List'!L21=0),"",IF('F.A. Abutment - List'!K21="TO","TO",'F.A. Abutment - List'!K21&amp;"'-"&amp;'F.A. Abutment - List'!L21&amp;"""")))</f>
        <v/>
      </c>
      <c r="I18" s="56" t="str">
        <f>IF('F.A. Abutment - List'!M21="TOTAL","TOTAL",IF(AND('F.A. Abutment - List'!M21=0,'F.A. Abutment - List'!N21=0),"",IF('F.A. Abutment - List'!M21="TO","TO",'F.A. Abutment - List'!M21&amp;"'-"&amp;'F.A. Abutment - List'!N21&amp;"""")))</f>
        <v/>
      </c>
      <c r="J18" s="56" t="str">
        <f>IF('F.A. Abutment - List'!O21="TOTAL","TOTAL",IF(AND('F.A. Abutment - List'!O21=0,'F.A. Abutment - List'!P21=0),"",IF('F.A. Abutment - List'!O21="TO","TO",'F.A. Abutment - List'!O21&amp;"'-"&amp;'F.A. Abutment - List'!P21&amp;"""")))</f>
        <v/>
      </c>
      <c r="K18" s="56" t="str">
        <f>IF('F.A. Abutment - List'!S21&gt;0,MROUND(ABS('F.A. Abutment - List'!S21),0.25)&amp;"""","")</f>
        <v/>
      </c>
    </row>
    <row r="19" spans="1:11" x14ac:dyDescent="0.25">
      <c r="A19" s="56" t="str">
        <f>IF('F.A. Abutment - List'!A22&gt;0,'F.A. Abutment - List'!A22,"")</f>
        <v>A526</v>
      </c>
      <c r="B19" s="56" t="str">
        <f>IF('F.A. Abutment - List'!B22&gt;0,'F.A. Abutment - List'!B22,"")</f>
        <v>SER OF</v>
      </c>
      <c r="C19" s="56" t="str">
        <f>IF('F.A. Abutment - List'!C22="TOTAL","TOTAL",IF('F.A. Abutment - List'!C22=0,"",IF('F.A. Abutment - List'!C22="TO","TO",'F.A. Abutment - List'!C22&amp;"'-"&amp;'F.A. Abutment - List'!D22&amp;"""")))</f>
        <v>TO</v>
      </c>
      <c r="D19" s="56">
        <f>IF('F.A. Abutment - List'!E22&gt;0,'F.A. Abutment - List'!E22,"")</f>
        <v>72</v>
      </c>
      <c r="E19" s="56" t="str">
        <f>IF('F.A. Abutment - List'!F22&gt;0,'F.A. Abutment - List'!F22,"")</f>
        <v>STR</v>
      </c>
      <c r="F19" s="56" t="str">
        <f>IF('F.A. Abutment - List'!G22="TOTAL","TOTAL",IF(AND('F.A. Abutment - List'!G22=0,'F.A. Abutment - List'!H22=0),"",IF('F.A. Abutment - List'!G22="TO","TO",'F.A. Abutment - List'!G22&amp;"'-"&amp;'F.A. Abutment - List'!H22&amp;"""")))</f>
        <v/>
      </c>
      <c r="G19" s="56" t="str">
        <f>IF('F.A. Abutment - List'!I22="TOTAL","TOTAL",IF(AND('F.A. Abutment - List'!I22=0,'F.A. Abutment - List'!J22=0),"",IF('F.A. Abutment - List'!I22="TO","TO",'F.A. Abutment - List'!I22&amp;"'-"&amp;'F.A. Abutment - List'!J22&amp;"""")))</f>
        <v/>
      </c>
      <c r="H19" s="56" t="str">
        <f>IF('F.A. Abutment - List'!K22="TOTAL","TOTAL",IF(AND('F.A. Abutment - List'!K22=0,'F.A. Abutment - List'!L22=0),"",IF('F.A. Abutment - List'!K22="TO","TO",'F.A. Abutment - List'!K22&amp;"'-"&amp;'F.A. Abutment - List'!L22&amp;"""")))</f>
        <v/>
      </c>
      <c r="I19" s="56" t="str">
        <f>IF('F.A. Abutment - List'!M22="TOTAL","TOTAL",IF(AND('F.A. Abutment - List'!M22=0,'F.A. Abutment - List'!N22=0),"",IF('F.A. Abutment - List'!M22="TO","TO",'F.A. Abutment - List'!M22&amp;"'-"&amp;'F.A. Abutment - List'!N22&amp;"""")))</f>
        <v/>
      </c>
      <c r="J19" s="56" t="str">
        <f>IF('F.A. Abutment - List'!O22="TOTAL","TOTAL",IF(AND('F.A. Abutment - List'!O22=0,'F.A. Abutment - List'!P22=0),"",IF('F.A. Abutment - List'!O22="TO","TO",'F.A. Abutment - List'!O22&amp;"'-"&amp;'F.A. Abutment - List'!P22&amp;"""")))</f>
        <v/>
      </c>
      <c r="K19" s="56" t="str">
        <f>IF('F.A. Abutment - List'!S22&gt;0,MROUND(ABS('F.A. Abutment - List'!S22),0.25)&amp;"""","")</f>
        <v>18"</v>
      </c>
    </row>
    <row r="20" spans="1:11" x14ac:dyDescent="0.25">
      <c r="A20" s="56" t="str">
        <f>IF('F.A. Abutment - List'!A23&gt;0,'F.A. Abutment - List'!A23,"")</f>
        <v/>
      </c>
      <c r="B20" s="56">
        <f>IF('F.A. Abutment - List'!B23&gt;0,'F.A. Abutment - List'!B23,"")</f>
        <v>5</v>
      </c>
      <c r="C20" s="56" t="str">
        <f>IF('F.A. Abutment - List'!C23="TOTAL","TOTAL",IF('F.A. Abutment - List'!C23=0,"",IF('F.A. Abutment - List'!C23="TO","TO",'F.A. Abutment - List'!C23&amp;"'-"&amp;'F.A. Abutment - List'!D23&amp;"""")))</f>
        <v>16'-10"</v>
      </c>
      <c r="D20" s="56" t="str">
        <f>IF('F.A. Abutment - List'!E23&gt;0,'F.A. Abutment - List'!E23,"")</f>
        <v/>
      </c>
      <c r="E20" s="56"/>
      <c r="F20" s="56" t="str">
        <f>IF('F.A. Abutment - List'!G23="TOTAL","TOTAL",IF(AND('F.A. Abutment - List'!G23=0,'F.A. Abutment - List'!H23=0),"",IF('F.A. Abutment - List'!G23="TO","TO",'F.A. Abutment - List'!G23&amp;"'-"&amp;'F.A. Abutment - List'!H23&amp;"""")))</f>
        <v/>
      </c>
      <c r="G20" s="56" t="str">
        <f>IF('F.A. Abutment - List'!I23="TOTAL","TOTAL",IF(AND('F.A. Abutment - List'!I23=0,'F.A. Abutment - List'!J23=0),"",IF('F.A. Abutment - List'!I23="TO","TO",'F.A. Abutment - List'!I23&amp;"'-"&amp;'F.A. Abutment - List'!J23&amp;"""")))</f>
        <v/>
      </c>
      <c r="H20" s="56" t="str">
        <f>IF('F.A. Abutment - List'!K23="TOTAL","TOTAL",IF(AND('F.A. Abutment - List'!K23=0,'F.A. Abutment - List'!L23=0),"",IF('F.A. Abutment - List'!K23="TO","TO",'F.A. Abutment - List'!K23&amp;"'-"&amp;'F.A. Abutment - List'!L23&amp;"""")))</f>
        <v/>
      </c>
      <c r="I20" s="56" t="str">
        <f>IF('F.A. Abutment - List'!M23="TOTAL","TOTAL",IF(AND('F.A. Abutment - List'!M23=0,'F.A. Abutment - List'!N23=0),"",IF('F.A. Abutment - List'!M23="TO","TO",'F.A. Abutment - List'!M23&amp;"'-"&amp;'F.A. Abutment - List'!N23&amp;"""")))</f>
        <v/>
      </c>
      <c r="J20" s="56" t="str">
        <f>IF('F.A. Abutment - List'!O23="TOTAL","TOTAL",IF(AND('F.A. Abutment - List'!O23=0,'F.A. Abutment - List'!P23=0),"",IF('F.A. Abutment - List'!O23="TO","TO",'F.A. Abutment - List'!O23&amp;"'-"&amp;'F.A. Abutment - List'!P23&amp;"""")))</f>
        <v/>
      </c>
      <c r="K20" s="56" t="str">
        <f>IF('F.A. Abutment - List'!S23&gt;0,MROUND(ABS('F.A. Abutment - List'!S23),0.25)&amp;"""","")</f>
        <v/>
      </c>
    </row>
    <row r="21" spans="1:11" x14ac:dyDescent="0.25">
      <c r="A21" s="56" t="str">
        <f>IF('F.A. Abutment - List'!A24&gt;0,'F.A. Abutment - List'!A24,"")</f>
        <v/>
      </c>
      <c r="B21" s="56">
        <f>IF('F.A. Abutment - List'!B24&gt;0,'F.A. Abutment - List'!B24,"")</f>
        <v>1</v>
      </c>
      <c r="C21" s="56" t="str">
        <f>IF('F.A. Abutment - List'!C24="TOTAL","TOTAL",IF('F.A. Abutment - List'!C24=0,"",IF('F.A. Abutment - List'!C24="TO","TO",'F.A. Abutment - List'!C24&amp;"'-"&amp;'F.A. Abutment - List'!D24&amp;"""")))</f>
        <v>11'-0"</v>
      </c>
      <c r="D21" s="56" t="str">
        <f>IF('F.A. Abutment - List'!E24&gt;0,'F.A. Abutment - List'!E24,"")</f>
        <v/>
      </c>
      <c r="E21" s="56"/>
      <c r="F21" s="56" t="str">
        <f>IF('F.A. Abutment - List'!G24="TOTAL","TOTAL",IF(AND('F.A. Abutment - List'!G24=0,'F.A. Abutment - List'!H24=0),"",IF('F.A. Abutment - List'!G24="TO","TO",'F.A. Abutment - List'!G24&amp;"'-"&amp;'F.A. Abutment - List'!H24&amp;"""")))</f>
        <v>7'-7"</v>
      </c>
      <c r="G21" s="56" t="str">
        <f>IF('F.A. Abutment - List'!I24="TOTAL","TOTAL",IF(AND('F.A. Abutment - List'!I24=0,'F.A. Abutment - List'!J24=0),"",IF('F.A. Abutment - List'!I24="TO","TO",'F.A. Abutment - List'!I24&amp;"'-"&amp;'F.A. Abutment - List'!J24&amp;"""")))</f>
        <v>3'-7"</v>
      </c>
      <c r="H21" s="56" t="str">
        <f>IF('F.A. Abutment - List'!K24="TOTAL","TOTAL",IF(AND('F.A. Abutment - List'!K24=0,'F.A. Abutment - List'!L24=0),"",IF('F.A. Abutment - List'!K24="TO","TO",'F.A. Abutment - List'!K24&amp;"'-"&amp;'F.A. Abutment - List'!L24&amp;"""")))</f>
        <v>0'-7"</v>
      </c>
      <c r="I21" s="56" t="str">
        <f>IF('F.A. Abutment - List'!M24="TOTAL","TOTAL",IF(AND('F.A. Abutment - List'!M24=0,'F.A. Abutment - List'!N24=0),"",IF('F.A. Abutment - List'!M24="TO","TO",'F.A. Abutment - List'!M24&amp;"'-"&amp;'F.A. Abutment - List'!N24&amp;"""")))</f>
        <v/>
      </c>
      <c r="J21" s="56" t="str">
        <f>IF('F.A. Abutment - List'!O24="TOTAL","TOTAL",IF(AND('F.A. Abutment - List'!O24=0,'F.A. Abutment - List'!P24=0),"",IF('F.A. Abutment - List'!O24="TO","TO",'F.A. Abutment - List'!O24&amp;"'-"&amp;'F.A. Abutment - List'!P24&amp;"""")))</f>
        <v/>
      </c>
      <c r="K21" s="56" t="str">
        <f>IF('F.A. Abutment - List'!S24&gt;0,MROUND(ABS('F.A. Abutment - List'!S24),0.25)&amp;"""","")</f>
        <v/>
      </c>
    </row>
    <row r="22" spans="1:11" x14ac:dyDescent="0.25">
      <c r="A22" s="56" t="str">
        <f>IF('F.A. Abutment - List'!A25&gt;0,'F.A. Abutment - List'!A25,"")</f>
        <v>A527</v>
      </c>
      <c r="B22" s="56" t="str">
        <f>IF('F.A. Abutment - List'!B25&gt;0,'F.A. Abutment - List'!B25,"")</f>
        <v>SER OF</v>
      </c>
      <c r="C22" s="56" t="str">
        <f>IF('F.A. Abutment - List'!C25="TOTAL","TOTAL",IF('F.A. Abutment - List'!C25=0,"",IF('F.A. Abutment - List'!C25="TO","TO",'F.A. Abutment - List'!C25&amp;"'-"&amp;'F.A. Abutment - List'!D25&amp;"""")))</f>
        <v>TO</v>
      </c>
      <c r="D22" s="56">
        <f>IF('F.A. Abutment - List'!E25&gt;0,'F.A. Abutment - List'!E25,"")</f>
        <v>58</v>
      </c>
      <c r="E22" s="56">
        <f>IF('F.A. Abutment - List'!F25&gt;0,'F.A. Abutment - List'!F25,"")</f>
        <v>19</v>
      </c>
      <c r="F22" s="56" t="str">
        <f>IF('F.A. Abutment - List'!G25="TOTAL","TOTAL",IF(AND('F.A. Abutment - List'!G25=0,'F.A. Abutment - List'!H25=0),"",IF('F.A. Abutment - List'!G25="TO","TO",'F.A. Abutment - List'!G25&amp;"'-"&amp;'F.A. Abutment - List'!H25&amp;"""")))</f>
        <v>TO</v>
      </c>
      <c r="G22" s="56" t="str">
        <f>IF('F.A. Abutment - List'!I25="TOTAL","TOTAL",IF(AND('F.A. Abutment - List'!I25=0,'F.A. Abutment - List'!J25=0),"",IF('F.A. Abutment - List'!I25="TO","TO",'F.A. Abutment - List'!I25&amp;"'-"&amp;'F.A. Abutment - List'!J25&amp;"""")))</f>
        <v>TO</v>
      </c>
      <c r="H22" s="56" t="str">
        <f>IF('F.A. Abutment - List'!K25="TOTAL","TOTAL",IF(AND('F.A. Abutment - List'!K25=0,'F.A. Abutment - List'!L25=0),"",IF('F.A. Abutment - List'!K25="TO","TO",'F.A. Abutment - List'!K25&amp;"'-"&amp;'F.A. Abutment - List'!L25&amp;"""")))</f>
        <v>TO</v>
      </c>
      <c r="I22" s="56" t="str">
        <f>IF('F.A. Abutment - List'!M25="TOTAL","TOTAL",IF(AND('F.A. Abutment - List'!M25=0,'F.A. Abutment - List'!N25=0),"",IF('F.A. Abutment - List'!M25="TO","TO",'F.A. Abutment - List'!M25&amp;"'-"&amp;'F.A. Abutment - List'!N25&amp;"""")))</f>
        <v/>
      </c>
      <c r="J22" s="56" t="str">
        <f>IF('F.A. Abutment - List'!O25="TOTAL","TOTAL",IF(AND('F.A. Abutment - List'!O25=0,'F.A. Abutment - List'!P25=0),"",IF('F.A. Abutment - List'!O25="TO","TO",'F.A. Abutment - List'!O25&amp;"'-"&amp;'F.A. Abutment - List'!P25&amp;"""")))</f>
        <v/>
      </c>
      <c r="K22" s="56" t="str">
        <f>IF('F.A. Abutment - List'!S25&gt;0,MROUND(ABS('F.A. Abutment - List'!S25),0.25)&amp;"""","")</f>
        <v/>
      </c>
    </row>
    <row r="23" spans="1:11" ht="14.25" customHeight="1" x14ac:dyDescent="0.25">
      <c r="A23" s="56" t="str">
        <f>IF('F.A. Abutment - List'!A26&gt;0,'F.A. Abutment - List'!A26,"")</f>
        <v/>
      </c>
      <c r="B23" s="56">
        <f>IF('F.A. Abutment - List'!B26&gt;0,'F.A. Abutment - List'!B26,"")</f>
        <v>4</v>
      </c>
      <c r="C23" s="56" t="str">
        <f>IF('F.A. Abutment - List'!C26="TOTAL","TOTAL",IF('F.A. Abutment - List'!C26=0,"",IF('F.A. Abutment - List'!C26="TO","TO",'F.A. Abutment - List'!C26&amp;"'-"&amp;'F.A. Abutment - List'!D26&amp;"""")))</f>
        <v>16'-11"</v>
      </c>
      <c r="D23" s="56" t="str">
        <f>IF('F.A. Abutment - List'!E26&gt;0,'F.A. Abutment - List'!E26,"")</f>
        <v/>
      </c>
      <c r="E23" s="56"/>
      <c r="F23" s="56" t="str">
        <f>IF('F.A. Abutment - List'!G26="TOTAL","TOTAL",IF(AND('F.A. Abutment - List'!G26=0,'F.A. Abutment - List'!H26=0),"",IF('F.A. Abutment - List'!G26="TO","TO",'F.A. Abutment - List'!G26&amp;"'-"&amp;'F.A. Abutment - List'!H26&amp;"""")))</f>
        <v>13'-6"</v>
      </c>
      <c r="G23" s="56" t="str">
        <f>IF('F.A. Abutment - List'!I26="TOTAL","TOTAL",IF(AND('F.A. Abutment - List'!I26=0,'F.A. Abutment - List'!J26=0),"",IF('F.A. Abutment - List'!I26="TO","TO",'F.A. Abutment - List'!I26&amp;"'-"&amp;'F.A. Abutment - List'!J26&amp;"""")))</f>
        <v>3'-7"</v>
      </c>
      <c r="H23" s="56" t="str">
        <f>IF('F.A. Abutment - List'!K26="TOTAL","TOTAL",IF(AND('F.A. Abutment - List'!K26=0,'F.A. Abutment - List'!L26=0),"",IF('F.A. Abutment - List'!K26="TO","TO",'F.A. Abutment - List'!K26&amp;"'-"&amp;'F.A. Abutment - List'!L26&amp;"""")))</f>
        <v>0'-7"</v>
      </c>
      <c r="I23" s="56" t="str">
        <f>IF('F.A. Abutment - List'!M26="TOTAL","TOTAL",IF(AND('F.A. Abutment - List'!M26=0,'F.A. Abutment - List'!N26=0),"",IF('F.A. Abutment - List'!M26="TO","TO",'F.A. Abutment - List'!M26&amp;"'-"&amp;'F.A. Abutment - List'!N26&amp;"""")))</f>
        <v/>
      </c>
      <c r="J23" s="56" t="str">
        <f>IF('F.A. Abutment - List'!O26="TOTAL","TOTAL",IF(AND('F.A. Abutment - List'!O26=0,'F.A. Abutment - List'!P26=0),"",IF('F.A. Abutment - List'!O26="TO","TO",'F.A. Abutment - List'!O26&amp;"'-"&amp;'F.A. Abutment - List'!P26&amp;"""")))</f>
        <v/>
      </c>
      <c r="K23" s="56" t="str">
        <f>IF('F.A. Abutment - List'!S26&gt;0,MROUND(ABS('F.A. Abutment - List'!S26),0.25)&amp;"""","")</f>
        <v/>
      </c>
    </row>
    <row r="24" spans="1:11" x14ac:dyDescent="0.25">
      <c r="A24" s="56" t="str">
        <f>IF('F.A. Abutment - List'!A27&gt;0,'F.A. Abutment - List'!A27,"")</f>
        <v>A528</v>
      </c>
      <c r="B24" s="56">
        <f>IF('F.A. Abutment - List'!B27&gt;0,'F.A. Abutment - List'!B27,"")</f>
        <v>5</v>
      </c>
      <c r="C24" s="56" t="str">
        <f>IF('F.A. Abutment - List'!C27="TOTAL","TOTAL",IF('F.A. Abutment - List'!C27=0,"",IF('F.A. Abutment - List'!C27="TO","TO",'F.A. Abutment - List'!C27&amp;"'-"&amp;'F.A. Abutment - List'!D27&amp;"""")))</f>
        <v>18'-6"</v>
      </c>
      <c r="D24" s="56">
        <f>IF('F.A. Abutment - List'!E27&gt;0,'F.A. Abutment - List'!E27,"")</f>
        <v>96</v>
      </c>
      <c r="E24" s="56" t="str">
        <f>IF('F.A. Abutment - List'!F27&gt;0,'F.A. Abutment - List'!F27,"")</f>
        <v>STR</v>
      </c>
      <c r="F24" s="56" t="str">
        <f>IF('F.A. Abutment - List'!G27="TOTAL","TOTAL",IF(AND('F.A. Abutment - List'!G27=0,'F.A. Abutment - List'!H27=0),"",IF('F.A. Abutment - List'!G27="TO","TO",'F.A. Abutment - List'!G27&amp;"'-"&amp;'F.A. Abutment - List'!H27&amp;"""")))</f>
        <v/>
      </c>
      <c r="G24" s="56" t="str">
        <f>IF('F.A. Abutment - List'!I27="TOTAL","TOTAL",IF(AND('F.A. Abutment - List'!I27=0,'F.A. Abutment - List'!J27=0),"",IF('F.A. Abutment - List'!I27="TO","TO",'F.A. Abutment - List'!I27&amp;"'-"&amp;'F.A. Abutment - List'!J27&amp;"""")))</f>
        <v/>
      </c>
      <c r="H24" s="56" t="str">
        <f>IF('F.A. Abutment - List'!K27="TOTAL","TOTAL",IF(AND('F.A. Abutment - List'!K27=0,'F.A. Abutment - List'!L27=0),"",IF('F.A. Abutment - List'!K27="TO","TO",'F.A. Abutment - List'!K27&amp;"'-"&amp;'F.A. Abutment - List'!L27&amp;"""")))</f>
        <v/>
      </c>
      <c r="I24" s="56" t="str">
        <f>IF('F.A. Abutment - List'!M27="TOTAL","TOTAL",IF(AND('F.A. Abutment - List'!M27=0,'F.A. Abutment - List'!N27=0),"",IF('F.A. Abutment - List'!M27="TO","TO",'F.A. Abutment - List'!M27&amp;"'-"&amp;'F.A. Abutment - List'!N27&amp;"""")))</f>
        <v/>
      </c>
      <c r="J24" s="56" t="str">
        <f>IF('F.A. Abutment - List'!O27="TOTAL","TOTAL",IF(AND('F.A. Abutment - List'!O27=0,'F.A. Abutment - List'!P27=0),"",IF('F.A. Abutment - List'!O27="TO","TO",'F.A. Abutment - List'!O27&amp;"'-"&amp;'F.A. Abutment - List'!P27&amp;"""")))</f>
        <v/>
      </c>
      <c r="K24" s="56" t="str">
        <f>IF('F.A. Abutment - List'!S27&gt;0,MROUND(ABS('F.A. Abutment - List'!S27),0.25)&amp;"""","")</f>
        <v/>
      </c>
    </row>
    <row r="25" spans="1:11" x14ac:dyDescent="0.25">
      <c r="A25" s="56" t="str">
        <f>IF('F.A. Abutment - List'!A28&gt;0,'F.A. Abutment - List'!A28,"")</f>
        <v>A529</v>
      </c>
      <c r="B25" s="56">
        <f>IF('F.A. Abutment - List'!B28&gt;0,'F.A. Abutment - List'!B28,"")</f>
        <v>5</v>
      </c>
      <c r="C25" s="56" t="str">
        <f>IF('F.A. Abutment - List'!C28="TOTAL","TOTAL",IF('F.A. Abutment - List'!C28=0,"",IF('F.A. Abutment - List'!C28="TO","TO",'F.A. Abutment - List'!C28&amp;"'-"&amp;'F.A. Abutment - List'!D28&amp;"""")))</f>
        <v>18'-6"</v>
      </c>
      <c r="D25" s="56">
        <f>IF('F.A. Abutment - List'!E28&gt;0,'F.A. Abutment - List'!E28,"")</f>
        <v>96</v>
      </c>
      <c r="E25" s="56">
        <f>IF('F.A. Abutment - List'!F28&gt;0,'F.A. Abutment - List'!F28,"")</f>
        <v>19</v>
      </c>
      <c r="F25" s="56" t="str">
        <f>IF('F.A. Abutment - List'!G28="TOTAL","TOTAL",IF(AND('F.A. Abutment - List'!G28=0,'F.A. Abutment - List'!H28=0),"",IF('F.A. Abutment - List'!G28="TO","TO",'F.A. Abutment - List'!G28&amp;"'-"&amp;'F.A. Abutment - List'!H28&amp;"""")))</f>
        <v>15'-1"</v>
      </c>
      <c r="G25" s="56" t="str">
        <f>IF('F.A. Abutment - List'!I28="TOTAL","TOTAL",IF(AND('F.A. Abutment - List'!I28=0,'F.A. Abutment - List'!J28=0),"",IF('F.A. Abutment - List'!I28="TO","TO",'F.A. Abutment - List'!I28&amp;"'-"&amp;'F.A. Abutment - List'!J28&amp;"""")))</f>
        <v>3'-7"</v>
      </c>
      <c r="H25" s="56" t="str">
        <f>IF('F.A. Abutment - List'!K28="TOTAL","TOTAL",IF(AND('F.A. Abutment - List'!K28=0,'F.A. Abutment - List'!L28=0),"",IF('F.A. Abutment - List'!K28="TO","TO",'F.A. Abutment - List'!K28&amp;"'-"&amp;'F.A. Abutment - List'!L28&amp;"""")))</f>
        <v>0'-7"</v>
      </c>
      <c r="I25" s="56" t="str">
        <f>IF('F.A. Abutment - List'!M28="TOTAL","TOTAL",IF(AND('F.A. Abutment - List'!M28=0,'F.A. Abutment - List'!N28=0),"",IF('F.A. Abutment - List'!M28="TO","TO",'F.A. Abutment - List'!M28&amp;"'-"&amp;'F.A. Abutment - List'!N28&amp;"""")))</f>
        <v/>
      </c>
      <c r="J25" s="56" t="str">
        <f>IF('F.A. Abutment - List'!O28="TOTAL","TOTAL",IF(AND('F.A. Abutment - List'!O28=0,'F.A. Abutment - List'!P28=0),"",IF('F.A. Abutment - List'!O28="TO","TO",'F.A. Abutment - List'!O28&amp;"'-"&amp;'F.A. Abutment - List'!P28&amp;"""")))</f>
        <v/>
      </c>
      <c r="K25" s="56" t="str">
        <f>IF('F.A. Abutment - List'!S28&gt;0,MROUND(ABS('F.A. Abutment - List'!S28),0.25)&amp;"""","")</f>
        <v/>
      </c>
    </row>
    <row r="26" spans="1:11" x14ac:dyDescent="0.25">
      <c r="A26" s="56" t="str">
        <f>IF('F.A. Abutment - List'!A29&gt;0,'F.A. Abutment - List'!A29,"")</f>
        <v>A530</v>
      </c>
      <c r="B26" s="56">
        <f>IF('F.A. Abutment - List'!B29&gt;0,'F.A. Abutment - List'!B29,"")</f>
        <v>2</v>
      </c>
      <c r="C26" s="56" t="str">
        <f>IF('F.A. Abutment - List'!C29="TOTAL","TOTAL",IF('F.A. Abutment - List'!C29=0,"",IF('F.A. Abutment - List'!C29="TO","TO",'F.A. Abutment - List'!C29&amp;"'-"&amp;'F.A. Abutment - List'!D29&amp;"""")))</f>
        <v>10'-5"</v>
      </c>
      <c r="D26" s="56">
        <f>IF('F.A. Abutment - List'!E29&gt;0,'F.A. Abutment - List'!E29,"")</f>
        <v>22</v>
      </c>
      <c r="E26" s="56">
        <f>IF('F.A. Abutment - List'!F29&gt;0,'F.A. Abutment - List'!F29,"")</f>
        <v>19</v>
      </c>
      <c r="F26" s="56" t="str">
        <f>IF('F.A. Abutment - List'!G29="TOTAL","TOTAL",IF(AND('F.A. Abutment - List'!G29=0,'F.A. Abutment - List'!H29=0),"",IF('F.A. Abutment - List'!G29="TO","TO",'F.A. Abutment - List'!G29&amp;"'-"&amp;'F.A. Abutment - List'!H29&amp;"""")))</f>
        <v>8'-7"</v>
      </c>
      <c r="G26" s="56" t="str">
        <f>IF('F.A. Abutment - List'!I29="TOTAL","TOTAL",IF(AND('F.A. Abutment - List'!I29=0,'F.A. Abutment - List'!J29=0),"",IF('F.A. Abutment - List'!I29="TO","TO",'F.A. Abutment - List'!I29&amp;"'-"&amp;'F.A. Abutment - List'!J29&amp;"""")))</f>
        <v>1'-10"</v>
      </c>
      <c r="H26" s="56" t="str">
        <f>IF('F.A. Abutment - List'!K29="TOTAL","TOTAL",IF(AND('F.A. Abutment - List'!K29=0,'F.A. Abutment - List'!L29=0),"",IF('F.A. Abutment - List'!K29="TO","TO",'F.A. Abutment - List'!K29&amp;"'-"&amp;'F.A. Abutment - List'!L29&amp;"""")))</f>
        <v>0'-11"</v>
      </c>
      <c r="I26" s="56" t="str">
        <f>IF('F.A. Abutment - List'!M29="TOTAL","TOTAL",IF(AND('F.A. Abutment - List'!M29=0,'F.A. Abutment - List'!N29=0),"",IF('F.A. Abutment - List'!M29="TO","TO",'F.A. Abutment - List'!M29&amp;"'-"&amp;'F.A. Abutment - List'!N29&amp;"""")))</f>
        <v/>
      </c>
      <c r="J26" s="56" t="str">
        <f>IF('F.A. Abutment - List'!O29="TOTAL","TOTAL",IF(AND('F.A. Abutment - List'!O29=0,'F.A. Abutment - List'!P29=0),"",IF('F.A. Abutment - List'!O29="TO","TO",'F.A. Abutment - List'!O29&amp;"'-"&amp;'F.A. Abutment - List'!P29&amp;"""")))</f>
        <v/>
      </c>
      <c r="K26" s="56" t="str">
        <f>IF('F.A. Abutment - List'!S29&gt;0,MROUND(ABS('F.A. Abutment - List'!S29),0.25)&amp;"""","")</f>
        <v/>
      </c>
    </row>
    <row r="27" spans="1:11" x14ac:dyDescent="0.25">
      <c r="A27" s="56" t="str">
        <f>IF('F.A. Abutment - List'!A30&gt;0,'F.A. Abutment - List'!A30,"")</f>
        <v>A531</v>
      </c>
      <c r="B27" s="56">
        <f>IF('F.A. Abutment - List'!B30&gt;0,'F.A. Abutment - List'!B30,"")</f>
        <v>17</v>
      </c>
      <c r="C27" s="56" t="str">
        <f>IF('F.A. Abutment - List'!C30="TOTAL","TOTAL",IF('F.A. Abutment - List'!C30=0,"",IF('F.A. Abutment - List'!C30="TO","TO",'F.A. Abutment - List'!C30&amp;"'-"&amp;'F.A. Abutment - List'!D30&amp;"""")))</f>
        <v>15'-6"</v>
      </c>
      <c r="D27" s="56">
        <f>IF('F.A. Abutment - List'!E30&gt;0,'F.A. Abutment - List'!E30,"")</f>
        <v>275</v>
      </c>
      <c r="E27" s="56">
        <f>IF('F.A. Abutment - List'!F30&gt;0,'F.A. Abutment - List'!F30,"")</f>
        <v>1</v>
      </c>
      <c r="F27" s="56" t="str">
        <f>IF('F.A. Abutment - List'!G30="TOTAL","TOTAL",IF(AND('F.A. Abutment - List'!G30=0,'F.A. Abutment - List'!H30=0),"",IF('F.A. Abutment - List'!G30="TO","TO",'F.A. Abutment - List'!G30&amp;"'-"&amp;'F.A. Abutment - List'!H30&amp;"""")))</f>
        <v>1'-2"</v>
      </c>
      <c r="G27" s="56" t="str">
        <f>IF('F.A. Abutment - List'!I30="TOTAL","TOTAL",IF(AND('F.A. Abutment - List'!I30=0,'F.A. Abutment - List'!J30=0),"",IF('F.A. Abutment - List'!I30="TO","TO",'F.A. Abutment - List'!I30&amp;"'-"&amp;'F.A. Abutment - List'!J30&amp;"""")))</f>
        <v>14'-6"</v>
      </c>
      <c r="H27" s="56" t="str">
        <f>IF('F.A. Abutment - List'!K30="TOTAL","TOTAL",IF(AND('F.A. Abutment - List'!K30=0,'F.A. Abutment - List'!L30=0),"",IF('F.A. Abutment - List'!K30="TO","TO",'F.A. Abutment - List'!K30&amp;"'-"&amp;'F.A. Abutment - List'!L30&amp;"""")))</f>
        <v/>
      </c>
      <c r="I27" s="56" t="str">
        <f>IF('F.A. Abutment - List'!M30="TOTAL","TOTAL",IF(AND('F.A. Abutment - List'!M30=0,'F.A. Abutment - List'!N30=0),"",IF('F.A. Abutment - List'!M30="TO","TO",'F.A. Abutment - List'!M30&amp;"'-"&amp;'F.A. Abutment - List'!N30&amp;"""")))</f>
        <v/>
      </c>
      <c r="J27" s="56" t="str">
        <f>IF('F.A. Abutment - List'!O30="TOTAL","TOTAL",IF(AND('F.A. Abutment - List'!O30=0,'F.A. Abutment - List'!P30=0),"",IF('F.A. Abutment - List'!O30="TO","TO",'F.A. Abutment - List'!O30&amp;"'-"&amp;'F.A. Abutment - List'!P30&amp;"""")))</f>
        <v/>
      </c>
      <c r="K27" s="56" t="str">
        <f>IF('F.A. Abutment - List'!S30&gt;0,MROUND(ABS('F.A. Abutment - List'!S30),0.25)&amp;"""","")</f>
        <v/>
      </c>
    </row>
    <row r="28" spans="1:11" x14ac:dyDescent="0.25">
      <c r="A28" s="56" t="str">
        <f>IF('F.A. Abutment - List'!A31&gt;0,'F.A. Abutment - List'!A31,"")</f>
        <v/>
      </c>
      <c r="B28" s="56" t="str">
        <f>IF('F.A. Abutment - List'!B31&gt;0,'F.A. Abutment - List'!B31,"")</f>
        <v/>
      </c>
      <c r="C28" s="56" t="str">
        <f>IF('F.A. Abutment - List'!C31="TOTAL","TOTAL",IF('F.A. Abutment - List'!C31=0,"",IF('F.A. Abutment - List'!C31="TO","TO",'F.A. Abutment - List'!C31&amp;"'-"&amp;'F.A. Abutment - List'!D31&amp;"""")))</f>
        <v/>
      </c>
      <c r="D28" s="56" t="str">
        <f>IF('F.A. Abutment - List'!E31&gt;0,'F.A. Abutment - List'!E31,"")</f>
        <v/>
      </c>
      <c r="E28" s="56" t="str">
        <f>IF('F.A. Abutment - List'!F31&gt;0,'F.A. Abutment - List'!F31,"")</f>
        <v/>
      </c>
      <c r="F28" s="56" t="str">
        <f>IF('F.A. Abutment - List'!G31="TOTAL","TOTAL",IF(AND('F.A. Abutment - List'!G31=0,'F.A. Abutment - List'!H31=0),"",IF('F.A. Abutment - List'!G31="TO","TO",'F.A. Abutment - List'!G31&amp;"'-"&amp;'F.A. Abutment - List'!H31&amp;"""")))</f>
        <v/>
      </c>
      <c r="G28" s="56" t="str">
        <f>IF('F.A. Abutment - List'!I31="TOTAL","TOTAL",IF(AND('F.A. Abutment - List'!I31=0,'F.A. Abutment - List'!J31=0),"",IF('F.A. Abutment - List'!I31="TO","TO",'F.A. Abutment - List'!I31&amp;"'-"&amp;'F.A. Abutment - List'!J31&amp;"""")))</f>
        <v/>
      </c>
      <c r="H28" s="56" t="str">
        <f>IF('F.A. Abutment - List'!K31="TOTAL","TOTAL",IF(AND('F.A. Abutment - List'!K31=0,'F.A. Abutment - List'!L31=0),"",IF('F.A. Abutment - List'!K31="TO","TO",'F.A. Abutment - List'!K31&amp;"'-"&amp;'F.A. Abutment - List'!L31&amp;"""")))</f>
        <v/>
      </c>
      <c r="I28" s="56" t="str">
        <f>IF('F.A. Abutment - List'!M31="TOTAL","TOTAL",IF(AND('F.A. Abutment - List'!M31=0,'F.A. Abutment - List'!N31=0),"",IF('F.A. Abutment - List'!M31="TO","TO",'F.A. Abutment - List'!M31&amp;"'-"&amp;'F.A. Abutment - List'!N31&amp;"""")))</f>
        <v/>
      </c>
      <c r="J28" s="56" t="str">
        <f>IF('F.A. Abutment - List'!O31="TOTAL","TOTAL",IF(AND('F.A. Abutment - List'!O31=0,'F.A. Abutment - List'!P31=0),"",IF('F.A. Abutment - List'!O31="TO","TO",'F.A. Abutment - List'!O31&amp;"'-"&amp;'F.A. Abutment - List'!P31&amp;"""")))</f>
        <v/>
      </c>
      <c r="K28" s="56" t="str">
        <f>IF('F.A. Abutment - List'!S31&gt;0,MROUND(ABS('F.A. Abutment - List'!S31),0.25)&amp;"""","")</f>
        <v/>
      </c>
    </row>
    <row r="29" spans="1:11" x14ac:dyDescent="0.25">
      <c r="A29" s="56" t="str">
        <f>IF('F.A. Abutment - List'!A32&gt;0,'F.A. Abutment - List'!A32,"")</f>
        <v/>
      </c>
      <c r="B29" s="56" t="str">
        <f>IF('F.A. Abutment - List'!B32&gt;0,'F.A. Abutment - List'!B32,"")</f>
        <v/>
      </c>
      <c r="C29" s="56" t="str">
        <f>IF('F.A. Abutment - List'!C32="TOTAL","TOTAL",IF('F.A. Abutment - List'!C32=0,"",IF('F.A. Abutment - List'!C32="TO","TO",'F.A. Abutment - List'!C32&amp;"'-"&amp;'F.A. Abutment - List'!D32&amp;"""")))</f>
        <v/>
      </c>
      <c r="D29" s="56" t="str">
        <f>IF('F.A. Abutment - List'!E32&gt;0,'F.A. Abutment - List'!E32,"")</f>
        <v/>
      </c>
      <c r="E29" s="56" t="str">
        <f>IF('F.A. Abutment - List'!F32&gt;0,'F.A. Abutment - List'!F32,"")</f>
        <v/>
      </c>
      <c r="F29" s="56" t="str">
        <f>IF('F.A. Abutment - List'!G32="TOTAL","TOTAL",IF(AND('F.A. Abutment - List'!G32=0,'F.A. Abutment - List'!H32=0),"",IF('F.A. Abutment - List'!G32="TO","TO",'F.A. Abutment - List'!G32&amp;"'-"&amp;'F.A. Abutment - List'!H32&amp;"""")))</f>
        <v/>
      </c>
      <c r="G29" s="56" t="str">
        <f>IF('F.A. Abutment - List'!I32="TOTAL","TOTAL",IF(AND('F.A. Abutment - List'!I32=0,'F.A. Abutment - List'!J32=0),"",IF('F.A. Abutment - List'!I32="TO","TO",'F.A. Abutment - List'!I32&amp;"'-"&amp;'F.A. Abutment - List'!J32&amp;"""")))</f>
        <v/>
      </c>
      <c r="H29" s="56" t="str">
        <f>IF('F.A. Abutment - List'!K32="TOTAL","TOTAL",IF(AND('F.A. Abutment - List'!K32=0,'F.A. Abutment - List'!L32=0),"",IF('F.A. Abutment - List'!K32="TO","TO",'F.A. Abutment - List'!K32&amp;"'-"&amp;'F.A. Abutment - List'!L32&amp;"""")))</f>
        <v/>
      </c>
      <c r="I29" s="56" t="str">
        <f>IF('F.A. Abutment - List'!M32="TOTAL","TOTAL",IF(AND('F.A. Abutment - List'!M32=0,'F.A. Abutment - List'!N32=0),"",IF('F.A. Abutment - List'!M32="TO","TO",'F.A. Abutment - List'!M32&amp;"'-"&amp;'F.A. Abutment - List'!N32&amp;"""")))</f>
        <v/>
      </c>
      <c r="J29" s="56" t="str">
        <f>IF('F.A. Abutment - List'!O32="TOTAL","TOTAL",IF(AND('F.A. Abutment - List'!O32=0,'F.A. Abutment - List'!P32=0),"",IF('F.A. Abutment - List'!O32="TO","TO",'F.A. Abutment - List'!O32&amp;"'-"&amp;'F.A. Abutment - List'!P32&amp;"""")))</f>
        <v/>
      </c>
      <c r="K29" s="56" t="str">
        <f>IF('F.A. Abutment - List'!S32&gt;0,MROUND(ABS('F.A. Abutment - List'!S32),0.25)&amp;"""","")</f>
        <v/>
      </c>
    </row>
    <row r="30" spans="1:11" x14ac:dyDescent="0.25">
      <c r="A30" s="56" t="str">
        <f>IF('F.A. Abutment - List'!A33&gt;0,'F.A. Abutment - List'!A33,"")</f>
        <v/>
      </c>
      <c r="B30" s="56" t="str">
        <f>IF('F.A. Abutment - List'!B33&gt;0,'F.A. Abutment - List'!B33,"")</f>
        <v/>
      </c>
      <c r="C30" s="56" t="str">
        <f>IF('F.A. Abutment - List'!C33="TOTAL","TOTAL",IF('F.A. Abutment - List'!C33=0,"",IF('F.A. Abutment - List'!C33="TO","TO",'F.A. Abutment - List'!C33&amp;"'-"&amp;'F.A. Abutment - List'!D33&amp;"""")))</f>
        <v/>
      </c>
      <c r="D30" s="56" t="str">
        <f>IF('F.A. Abutment - List'!E33&gt;0,'F.A. Abutment - List'!E33,"")</f>
        <v/>
      </c>
      <c r="E30" s="56" t="str">
        <f>IF('F.A. Abutment - List'!F33&gt;0,'F.A. Abutment - List'!F33,"")</f>
        <v/>
      </c>
      <c r="F30" s="56" t="str">
        <f>IF('F.A. Abutment - List'!G33="TOTAL","TOTAL",IF(AND('F.A. Abutment - List'!G33=0,'F.A. Abutment - List'!H33=0),"",IF('F.A. Abutment - List'!G33="TO","TO",'F.A. Abutment - List'!G33&amp;"'-"&amp;'F.A. Abutment - List'!H33&amp;"""")))</f>
        <v/>
      </c>
      <c r="G30" s="56" t="str">
        <f>IF('F.A. Abutment - List'!I33="TOTAL","TOTAL",IF(AND('F.A. Abutment - List'!I33=0,'F.A. Abutment - List'!J33=0),"",IF('F.A. Abutment - List'!I33="TO","TO",'F.A. Abutment - List'!I33&amp;"'-"&amp;'F.A. Abutment - List'!J33&amp;"""")))</f>
        <v/>
      </c>
      <c r="H30" s="56" t="str">
        <f>IF('F.A. Abutment - List'!K33="TOTAL","TOTAL",IF(AND('F.A. Abutment - List'!K33=0,'F.A. Abutment - List'!L33=0),"",IF('F.A. Abutment - List'!K33="TO","TO",'F.A. Abutment - List'!K33&amp;"'-"&amp;'F.A. Abutment - List'!L33&amp;"""")))</f>
        <v/>
      </c>
      <c r="I30" s="56" t="str">
        <f>IF('F.A. Abutment - List'!M33="TOTAL","TOTAL",IF(AND('F.A. Abutment - List'!M33=0,'F.A. Abutment - List'!N33=0),"",IF('F.A. Abutment - List'!M33="TO","TO",'F.A. Abutment - List'!M33&amp;"'-"&amp;'F.A. Abutment - List'!N33&amp;"""")))</f>
        <v/>
      </c>
      <c r="J30" s="56" t="str">
        <f>IF('F.A. Abutment - List'!O33="TOTAL","TOTAL",IF(AND('F.A. Abutment - List'!O33=0,'F.A. Abutment - List'!P33=0),"",IF('F.A. Abutment - List'!O33="TO","TO",'F.A. Abutment - List'!O33&amp;"'-"&amp;'F.A. Abutment - List'!P33&amp;"""")))</f>
        <v/>
      </c>
      <c r="K30" s="56" t="str">
        <f>IF('F.A. Abutment - List'!S33&gt;0,MROUND(ABS('F.A. Abutment - List'!S33),0.25)&amp;"""","")</f>
        <v/>
      </c>
    </row>
    <row r="31" spans="1:11" x14ac:dyDescent="0.25">
      <c r="A31" s="56" t="str">
        <f>IF('F.A. Abutment - List'!A34&gt;0,'F.A. Abutment - List'!A34,"")</f>
        <v/>
      </c>
      <c r="B31" s="56">
        <f>IF('F.A. Abutment - List'!B34&gt;0,'F.A. Abutment - List'!B34,"")</f>
        <v>1</v>
      </c>
      <c r="C31" s="56" t="str">
        <f>IF('F.A. Abutment - List'!C34="TOTAL","TOTAL",IF('F.A. Abutment - List'!C34=0,"",IF('F.A. Abutment - List'!C34="TO","TO",'F.A. Abutment - List'!C34&amp;"'-"&amp;'F.A. Abutment - List'!D34&amp;"""")))</f>
        <v>4'-8"</v>
      </c>
      <c r="D31" s="56" t="str">
        <f>IF('F.A. Abutment - List'!E34&gt;0,'F.A. Abutment - List'!E34,"")</f>
        <v/>
      </c>
      <c r="E31" s="56"/>
      <c r="F31" s="56" t="str">
        <f>IF('F.A. Abutment - List'!G34="TOTAL","TOTAL",IF(AND('F.A. Abutment - List'!G34=0,'F.A. Abutment - List'!H34=0),"",IF('F.A. Abutment - List'!G34="TO","TO",'F.A. Abutment - List'!G34&amp;"'-"&amp;'F.A. Abutment - List'!H34&amp;"""")))</f>
        <v/>
      </c>
      <c r="G31" s="56" t="str">
        <f>IF('F.A. Abutment - List'!I34="TOTAL","TOTAL",IF(AND('F.A. Abutment - List'!I34=0,'F.A. Abutment - List'!J34=0),"",IF('F.A. Abutment - List'!I34="TO","TO",'F.A. Abutment - List'!I34&amp;"'-"&amp;'F.A. Abutment - List'!J34&amp;"""")))</f>
        <v>3'-8"</v>
      </c>
      <c r="H31" s="56" t="str">
        <f>IF('F.A. Abutment - List'!K34="TOTAL","TOTAL",IF(AND('F.A. Abutment - List'!K34=0,'F.A. Abutment - List'!L34=0),"",IF('F.A. Abutment - List'!K34="TO","TO",'F.A. Abutment - List'!K34&amp;"'-"&amp;'F.A. Abutment - List'!L34&amp;"""")))</f>
        <v/>
      </c>
      <c r="I31" s="56" t="str">
        <f>IF('F.A. Abutment - List'!M34="TOTAL","TOTAL",IF(AND('F.A. Abutment - List'!M34=0,'F.A. Abutment - List'!N34=0),"",IF('F.A. Abutment - List'!M34="TO","TO",'F.A. Abutment - List'!M34&amp;"'-"&amp;'F.A. Abutment - List'!N34&amp;"""")))</f>
        <v/>
      </c>
      <c r="J31" s="56" t="str">
        <f>IF('F.A. Abutment - List'!O34="TOTAL","TOTAL",IF(AND('F.A. Abutment - List'!O34=0,'F.A. Abutment - List'!P34=0),"",IF('F.A. Abutment - List'!O34="TO","TO",'F.A. Abutment - List'!O34&amp;"'-"&amp;'F.A. Abutment - List'!P34&amp;"""")))</f>
        <v/>
      </c>
      <c r="K31" s="56" t="str">
        <f>IF('F.A. Abutment - List'!S34&gt;0,MROUND(ABS('F.A. Abutment - List'!S34),0.25)&amp;"""","")</f>
        <v/>
      </c>
    </row>
    <row r="32" spans="1:11" x14ac:dyDescent="0.25">
      <c r="A32" s="56" t="str">
        <f>IF('F.A. Abutment - List'!A35&gt;0,'F.A. Abutment - List'!A35,"")</f>
        <v>A535</v>
      </c>
      <c r="B32" s="56" t="str">
        <f>IF('F.A. Abutment - List'!B35&gt;0,'F.A. Abutment - List'!B35,"")</f>
        <v>SER OF</v>
      </c>
      <c r="C32" s="56" t="str">
        <f>IF('F.A. Abutment - List'!C35="TOTAL","TOTAL",IF('F.A. Abutment - List'!C35=0,"",IF('F.A. Abutment - List'!C35="TO","TO",'F.A. Abutment - List'!C35&amp;"'-"&amp;'F.A. Abutment - List'!D35&amp;"""")))</f>
        <v>TO</v>
      </c>
      <c r="D32" s="56">
        <f>IF('F.A. Abutment - List'!E35&gt;0,'F.A. Abutment - List'!E35,"")</f>
        <v>40</v>
      </c>
      <c r="E32" s="56">
        <f>IF('F.A. Abutment - List'!F35&gt;0,'F.A. Abutment - List'!F35,"")</f>
        <v>1</v>
      </c>
      <c r="F32" s="56" t="str">
        <f>IF('F.A. Abutment - List'!G35="TOTAL","TOTAL",IF(AND('F.A. Abutment - List'!G35=0,'F.A. Abutment - List'!H35=0),"",IF('F.A. Abutment - List'!G35="TO","TO",'F.A. Abutment - List'!G35&amp;"'-"&amp;'F.A. Abutment - List'!H35&amp;"""")))</f>
        <v>1'-2"</v>
      </c>
      <c r="G32" s="56" t="str">
        <f>IF('F.A. Abutment - List'!I35="TOTAL","TOTAL",IF(AND('F.A. Abutment - List'!I35=0,'F.A. Abutment - List'!J35=0),"",IF('F.A. Abutment - List'!I35="TO","TO",'F.A. Abutment - List'!I35&amp;"'-"&amp;'F.A. Abutment - List'!J35&amp;"""")))</f>
        <v>TO</v>
      </c>
      <c r="H32" s="56" t="str">
        <f>IF('F.A. Abutment - List'!K35="TOTAL","TOTAL",IF(AND('F.A. Abutment - List'!K35=0,'F.A. Abutment - List'!L35=0),"",IF('F.A. Abutment - List'!K35="TO","TO",'F.A. Abutment - List'!K35&amp;"'-"&amp;'F.A. Abutment - List'!L35&amp;"""")))</f>
        <v/>
      </c>
      <c r="I32" s="56" t="str">
        <f>IF('F.A. Abutment - List'!M35="TOTAL","TOTAL",IF(AND('F.A. Abutment - List'!M35=0,'F.A. Abutment - List'!N35=0),"",IF('F.A. Abutment - List'!M35="TO","TO",'F.A. Abutment - List'!M35&amp;"'-"&amp;'F.A. Abutment - List'!N35&amp;"""")))</f>
        <v/>
      </c>
      <c r="J32" s="56" t="str">
        <f>IF('F.A. Abutment - List'!O35="TOTAL","TOTAL",IF(AND('F.A. Abutment - List'!O35=0,'F.A. Abutment - List'!P35=0),"",IF('F.A. Abutment - List'!O35="TO","TO",'F.A. Abutment - List'!O35&amp;"'-"&amp;'F.A. Abutment - List'!P35&amp;"""")))</f>
        <v/>
      </c>
      <c r="K32" s="56" t="str">
        <f>IF('F.A. Abutment - List'!S35&gt;0,MROUND(ABS('F.A. Abutment - List'!S35),0.25)&amp;"""","")</f>
        <v>8.25"</v>
      </c>
    </row>
    <row r="33" spans="1:11" x14ac:dyDescent="0.25">
      <c r="A33" s="56" t="str">
        <f>IF('F.A. Abutment - List'!A36&gt;0,'F.A. Abutment - List'!A36,"")</f>
        <v/>
      </c>
      <c r="B33" s="56">
        <f>IF('F.A. Abutment - List'!B36&gt;0,'F.A. Abutment - List'!B36,"")</f>
        <v>6</v>
      </c>
      <c r="C33" s="56" t="str">
        <f>IF('F.A. Abutment - List'!C36="TOTAL","TOTAL",IF('F.A. Abutment - List'!C36=0,"",IF('F.A. Abutment - List'!C36="TO","TO",'F.A. Abutment - List'!C36&amp;"'-"&amp;'F.A. Abutment - List'!D36&amp;"""")))</f>
        <v>8'-1"</v>
      </c>
      <c r="D33" s="56" t="str">
        <f>IF('F.A. Abutment - List'!E36&gt;0,'F.A. Abutment - List'!E36,"")</f>
        <v/>
      </c>
      <c r="E33" s="56"/>
      <c r="F33" s="56" t="str">
        <f>IF('F.A. Abutment - List'!G36="TOTAL","TOTAL",IF(AND('F.A. Abutment - List'!G36=0,'F.A. Abutment - List'!H36=0),"",IF('F.A. Abutment - List'!G36="TO","TO",'F.A. Abutment - List'!G36&amp;"'-"&amp;'F.A. Abutment - List'!H36&amp;"""")))</f>
        <v/>
      </c>
      <c r="G33" s="56" t="str">
        <f>IF('F.A. Abutment - List'!I36="TOTAL","TOTAL",IF(AND('F.A. Abutment - List'!I36=0,'F.A. Abutment - List'!J36=0),"",IF('F.A. Abutment - List'!I36="TO","TO",'F.A. Abutment - List'!I36&amp;"'-"&amp;'F.A. Abutment - List'!J36&amp;"""")))</f>
        <v>7'-1"</v>
      </c>
      <c r="H33" s="56" t="str">
        <f>IF('F.A. Abutment - List'!K36="TOTAL","TOTAL",IF(AND('F.A. Abutment - List'!K36=0,'F.A. Abutment - List'!L36=0),"",IF('F.A. Abutment - List'!K36="TO","TO",'F.A. Abutment - List'!K36&amp;"'-"&amp;'F.A. Abutment - List'!L36&amp;"""")))</f>
        <v/>
      </c>
      <c r="I33" s="56" t="str">
        <f>IF('F.A. Abutment - List'!M36="TOTAL","TOTAL",IF(AND('F.A. Abutment - List'!M36=0,'F.A. Abutment - List'!N36=0),"",IF('F.A. Abutment - List'!M36="TO","TO",'F.A. Abutment - List'!M36&amp;"'-"&amp;'F.A. Abutment - List'!N36&amp;"""")))</f>
        <v/>
      </c>
      <c r="J33" s="56" t="str">
        <f>IF('F.A. Abutment - List'!O36="TOTAL","TOTAL",IF(AND('F.A. Abutment - List'!O36=0,'F.A. Abutment - List'!P36=0),"",IF('F.A. Abutment - List'!O36="TO","TO",'F.A. Abutment - List'!O36&amp;"'-"&amp;'F.A. Abutment - List'!P36&amp;"""")))</f>
        <v/>
      </c>
      <c r="K33" s="56" t="str">
        <f>IF('F.A. Abutment - List'!S36&gt;0,MROUND(ABS('F.A. Abutment - List'!S36),0.25)&amp;"""","")</f>
        <v/>
      </c>
    </row>
    <row r="34" spans="1:11" x14ac:dyDescent="0.25">
      <c r="A34" s="56" t="str">
        <f>IF('F.A. Abutment - List'!A37&gt;0,'F.A. Abutment - List'!A37,"")</f>
        <v>A536</v>
      </c>
      <c r="B34" s="56">
        <f>IF('F.A. Abutment - List'!B37&gt;0,'F.A. Abutment - List'!B37,"")</f>
        <v>1</v>
      </c>
      <c r="C34" s="56" t="str">
        <f>IF('F.A. Abutment - List'!C37="TOTAL","TOTAL",IF('F.A. Abutment - List'!C37=0,"",IF('F.A. Abutment - List'!C37="TO","TO",'F.A. Abutment - List'!C37&amp;"'-"&amp;'F.A. Abutment - List'!D37&amp;"""")))</f>
        <v>5'-2"</v>
      </c>
      <c r="D34" s="56">
        <f>IF('F.A. Abutment - List'!E37&gt;0,'F.A. Abutment - List'!E37,"")</f>
        <v>5</v>
      </c>
      <c r="E34" s="56">
        <f>IF('F.A. Abutment - List'!F37&gt;0,'F.A. Abutment - List'!F37,"")</f>
        <v>2</v>
      </c>
      <c r="F34" s="56" t="str">
        <f>IF('F.A. Abutment - List'!G37="TOTAL","TOTAL",IF(AND('F.A. Abutment - List'!G37=0,'F.A. Abutment - List'!H37=0),"",IF('F.A. Abutment - List'!G37="TO","TO",'F.A. Abutment - List'!G37&amp;"'-"&amp;'F.A. Abutment - List'!H37&amp;"""")))</f>
        <v>2'-5"</v>
      </c>
      <c r="G34" s="56" t="str">
        <f>IF('F.A. Abutment - List'!I37="TOTAL","TOTAL",IF(AND('F.A. Abutment - List'!I37=0,'F.A. Abutment - List'!J37=0),"",IF('F.A. Abutment - List'!I37="TO","TO",'F.A. Abutment - List'!I37&amp;"'-"&amp;'F.A. Abutment - List'!J37&amp;"""")))</f>
        <v>0'-7"</v>
      </c>
      <c r="H34" s="56" t="str">
        <f>IF('F.A. Abutment - List'!K37="TOTAL","TOTAL",IF(AND('F.A. Abutment - List'!K37=0,'F.A. Abutment - List'!L37=0),"",IF('F.A. Abutment - List'!K37="TO","TO",'F.A. Abutment - List'!K37&amp;"'-"&amp;'F.A. Abutment - List'!L37&amp;"""")))</f>
        <v>2'-5"</v>
      </c>
      <c r="I34" s="56" t="str">
        <f>IF('F.A. Abutment - List'!M37="TOTAL","TOTAL",IF(AND('F.A. Abutment - List'!M37=0,'F.A. Abutment - List'!N37=0),"",IF('F.A. Abutment - List'!M37="TO","TO",'F.A. Abutment - List'!M37&amp;"'-"&amp;'F.A. Abutment - List'!N37&amp;"""")))</f>
        <v/>
      </c>
      <c r="J34" s="56" t="str">
        <f>IF('F.A. Abutment - List'!O37="TOTAL","TOTAL",IF(AND('F.A. Abutment - List'!O37=0,'F.A. Abutment - List'!P37=0),"",IF('F.A. Abutment - List'!O37="TO","TO",'F.A. Abutment - List'!O37&amp;"'-"&amp;'F.A. Abutment - List'!P37&amp;"""")))</f>
        <v/>
      </c>
      <c r="K34" s="56" t="str">
        <f>IF('F.A. Abutment - List'!S37&gt;0,MROUND(ABS('F.A. Abutment - List'!S37),0.25)&amp;"""","")</f>
        <v/>
      </c>
    </row>
    <row r="35" spans="1:11" x14ac:dyDescent="0.25">
      <c r="A35" s="56" t="str">
        <f>IF('F.A. Abutment - List'!A38&gt;0,'F.A. Abutment - List'!A38,"")</f>
        <v>A537</v>
      </c>
      <c r="B35" s="56">
        <f>IF('F.A. Abutment - List'!B38&gt;0,'F.A. Abutment - List'!B38,"")</f>
        <v>1</v>
      </c>
      <c r="C35" s="56" t="str">
        <f>IF('F.A. Abutment - List'!C38="TOTAL","TOTAL",IF('F.A. Abutment - List'!C38=0,"",IF('F.A. Abutment - List'!C38="TO","TO",'F.A. Abutment - List'!C38&amp;"'-"&amp;'F.A. Abutment - List'!D38&amp;"""")))</f>
        <v>5'-4"</v>
      </c>
      <c r="D35" s="56">
        <f>IF('F.A. Abutment - List'!E38&gt;0,'F.A. Abutment - List'!E38,"")</f>
        <v>6</v>
      </c>
      <c r="E35" s="56">
        <f>IF('F.A. Abutment - List'!F38&gt;0,'F.A. Abutment - List'!F38,"")</f>
        <v>2</v>
      </c>
      <c r="F35" s="56" t="str">
        <f>IF('F.A. Abutment - List'!G38="TOTAL","TOTAL",IF(AND('F.A. Abutment - List'!G38=0,'F.A. Abutment - List'!H38=0),"",IF('F.A. Abutment - List'!G38="TO","TO",'F.A. Abutment - List'!G38&amp;"'-"&amp;'F.A. Abutment - List'!H38&amp;"""")))</f>
        <v>2'-5"</v>
      </c>
      <c r="G35" s="56" t="str">
        <f>IF('F.A. Abutment - List'!I38="TOTAL","TOTAL",IF(AND('F.A. Abutment - List'!I38=0,'F.A. Abutment - List'!J38=0),"",IF('F.A. Abutment - List'!I38="TO","TO",'F.A. Abutment - List'!I38&amp;"'-"&amp;'F.A. Abutment - List'!J38&amp;"""")))</f>
        <v>0'-9"</v>
      </c>
      <c r="H35" s="56" t="str">
        <f>IF('F.A. Abutment - List'!K38="TOTAL","TOTAL",IF(AND('F.A. Abutment - List'!K38=0,'F.A. Abutment - List'!L38=0),"",IF('F.A. Abutment - List'!K38="TO","TO",'F.A. Abutment - List'!K38&amp;"'-"&amp;'F.A. Abutment - List'!L38&amp;"""")))</f>
        <v>2'-5"</v>
      </c>
      <c r="I35" s="56" t="str">
        <f>IF('F.A. Abutment - List'!M38="TOTAL","TOTAL",IF(AND('F.A. Abutment - List'!M38=0,'F.A. Abutment - List'!N38=0),"",IF('F.A. Abutment - List'!M38="TO","TO",'F.A. Abutment - List'!M38&amp;"'-"&amp;'F.A. Abutment - List'!N38&amp;"""")))</f>
        <v/>
      </c>
      <c r="J35" s="56" t="str">
        <f>IF('F.A. Abutment - List'!O38="TOTAL","TOTAL",IF(AND('F.A. Abutment - List'!O38=0,'F.A. Abutment - List'!P38=0),"",IF('F.A. Abutment - List'!O38="TO","TO",'F.A. Abutment - List'!O38&amp;"'-"&amp;'F.A. Abutment - List'!P38&amp;"""")))</f>
        <v/>
      </c>
      <c r="K35" s="56" t="str">
        <f>IF('F.A. Abutment - List'!S38&gt;0,MROUND(ABS('F.A. Abutment - List'!S38),0.25)&amp;"""","")</f>
        <v/>
      </c>
    </row>
    <row r="36" spans="1:11" x14ac:dyDescent="0.25">
      <c r="A36" s="56" t="str">
        <f>IF('F.A. Abutment - List'!A39&gt;0,'F.A. Abutment - List'!A39,"")</f>
        <v>A538</v>
      </c>
      <c r="B36" s="56">
        <f>IF('F.A. Abutment - List'!B39&gt;0,'F.A. Abutment - List'!B39,"")</f>
        <v>1</v>
      </c>
      <c r="C36" s="56" t="str">
        <f>IF('F.A. Abutment - List'!C39="TOTAL","TOTAL",IF('F.A. Abutment - List'!C39=0,"",IF('F.A. Abutment - List'!C39="TO","TO",'F.A. Abutment - List'!C39&amp;"'-"&amp;'F.A. Abutment - List'!D39&amp;"""")))</f>
        <v>5'-7"</v>
      </c>
      <c r="D36" s="56">
        <f>IF('F.A. Abutment - List'!E39&gt;0,'F.A. Abutment - List'!E39,"")</f>
        <v>6</v>
      </c>
      <c r="E36" s="56">
        <f>IF('F.A. Abutment - List'!F39&gt;0,'F.A. Abutment - List'!F39,"")</f>
        <v>2</v>
      </c>
      <c r="F36" s="56" t="str">
        <f>IF('F.A. Abutment - List'!G39="TOTAL","TOTAL",IF(AND('F.A. Abutment - List'!G39=0,'F.A. Abutment - List'!H39=0),"",IF('F.A. Abutment - List'!G39="TO","TO",'F.A. Abutment - List'!G39&amp;"'-"&amp;'F.A. Abutment - List'!H39&amp;"""")))</f>
        <v>2'-5"</v>
      </c>
      <c r="G36" s="56" t="str">
        <f>IF('F.A. Abutment - List'!I39="TOTAL","TOTAL",IF(AND('F.A. Abutment - List'!I39=0,'F.A. Abutment - List'!J39=0),"",IF('F.A. Abutment - List'!I39="TO","TO",'F.A. Abutment - List'!I39&amp;"'-"&amp;'F.A. Abutment - List'!J39&amp;"""")))</f>
        <v>1'-0"</v>
      </c>
      <c r="H36" s="56" t="str">
        <f>IF('F.A. Abutment - List'!K39="TOTAL","TOTAL",IF(AND('F.A. Abutment - List'!K39=0,'F.A. Abutment - List'!L39=0),"",IF('F.A. Abutment - List'!K39="TO","TO",'F.A. Abutment - List'!K39&amp;"'-"&amp;'F.A. Abutment - List'!L39&amp;"""")))</f>
        <v>2'-5"</v>
      </c>
      <c r="I36" s="56" t="str">
        <f>IF('F.A. Abutment - List'!M39="TOTAL","TOTAL",IF(AND('F.A. Abutment - List'!M39=0,'F.A. Abutment - List'!N39=0),"",IF('F.A. Abutment - List'!M39="TO","TO",'F.A. Abutment - List'!M39&amp;"'-"&amp;'F.A. Abutment - List'!N39&amp;"""")))</f>
        <v/>
      </c>
      <c r="J36" s="56" t="str">
        <f>IF('F.A. Abutment - List'!O39="TOTAL","TOTAL",IF(AND('F.A. Abutment - List'!O39=0,'F.A. Abutment - List'!P39=0),"",IF('F.A. Abutment - List'!O39="TO","TO",'F.A. Abutment - List'!O39&amp;"'-"&amp;'F.A. Abutment - List'!P39&amp;"""")))</f>
        <v/>
      </c>
      <c r="K36" s="56" t="str">
        <f>IF('F.A. Abutment - List'!S39&gt;0,MROUND(ABS('F.A. Abutment - List'!S39),0.25)&amp;"""","")</f>
        <v/>
      </c>
    </row>
    <row r="37" spans="1:11" x14ac:dyDescent="0.25">
      <c r="A37" s="56" t="str">
        <f>IF('F.A. Abutment - List'!A40&gt;0,'F.A. Abutment - List'!A40,"")</f>
        <v>A539</v>
      </c>
      <c r="B37" s="56">
        <f>IF('F.A. Abutment - List'!B40&gt;0,'F.A. Abutment - List'!B40,"")</f>
        <v>2</v>
      </c>
      <c r="C37" s="56" t="str">
        <f>IF('F.A. Abutment - List'!C40="TOTAL","TOTAL",IF('F.A. Abutment - List'!C40=0,"",IF('F.A. Abutment - List'!C40="TO","TO",'F.A. Abutment - List'!C40&amp;"'-"&amp;'F.A. Abutment - List'!D40&amp;"""")))</f>
        <v>10'-3"</v>
      </c>
      <c r="D37" s="56">
        <f>IF('F.A. Abutment - List'!E40&gt;0,'F.A. Abutment - List'!E40,"")</f>
        <v>21</v>
      </c>
      <c r="E37" s="56">
        <f>IF('F.A. Abutment - List'!F40&gt;0,'F.A. Abutment - List'!F40,"")</f>
        <v>19</v>
      </c>
      <c r="F37" s="56" t="str">
        <f>IF('F.A. Abutment - List'!G40="TOTAL","TOTAL",IF(AND('F.A. Abutment - List'!G40=0,'F.A. Abutment - List'!H40=0),"",IF('F.A. Abutment - List'!G40="TO","TO",'F.A. Abutment - List'!G40&amp;"'-"&amp;'F.A. Abutment - List'!H40&amp;"""")))</f>
        <v>8'-6"</v>
      </c>
      <c r="G37" s="56" t="str">
        <f>IF('F.A. Abutment - List'!I40="TOTAL","TOTAL",IF(AND('F.A. Abutment - List'!I40=0,'F.A. Abutment - List'!J40=0),"",IF('F.A. Abutment - List'!I40="TO","TO",'F.A. Abutment - List'!I40&amp;"'-"&amp;'F.A. Abutment - List'!J40&amp;"""")))</f>
        <v>1'-9"</v>
      </c>
      <c r="H37" s="56" t="str">
        <f>IF('F.A. Abutment - List'!K40="TOTAL","TOTAL",IF(AND('F.A. Abutment - List'!K40=0,'F.A. Abutment - List'!L40=0),"",IF('F.A. Abutment - List'!K40="TO","TO",'F.A. Abutment - List'!K40&amp;"'-"&amp;'F.A. Abutment - List'!L40&amp;"""")))</f>
        <v>0'-10"</v>
      </c>
      <c r="I37" s="56" t="str">
        <f>IF('F.A. Abutment - List'!M40="TOTAL","TOTAL",IF(AND('F.A. Abutment - List'!M40=0,'F.A. Abutment - List'!N40=0),"",IF('F.A. Abutment - List'!M40="TO","TO",'F.A. Abutment - List'!M40&amp;"'-"&amp;'F.A. Abutment - List'!N40&amp;"""")))</f>
        <v/>
      </c>
      <c r="J37" s="56" t="str">
        <f>IF('F.A. Abutment - List'!O40="TOTAL","TOTAL",IF(AND('F.A. Abutment - List'!O40=0,'F.A. Abutment - List'!P40=0),"",IF('F.A. Abutment - List'!O40="TO","TO",'F.A. Abutment - List'!O40&amp;"'-"&amp;'F.A. Abutment - List'!P40&amp;"""")))</f>
        <v/>
      </c>
      <c r="K37" s="56" t="str">
        <f>IF('F.A. Abutment - List'!S40&gt;0,MROUND(ABS('F.A. Abutment - List'!S40),0.25)&amp;"""","")</f>
        <v/>
      </c>
    </row>
    <row r="38" spans="1:11" x14ac:dyDescent="0.25">
      <c r="A38" s="56" t="str">
        <f>IF('F.A. Abutment - List'!A41&gt;0,'F.A. Abutment - List'!A41,"")</f>
        <v>A540</v>
      </c>
      <c r="B38" s="56">
        <f>IF('F.A. Abutment - List'!B41&gt;0,'F.A. Abutment - List'!B41,"")</f>
        <v>6</v>
      </c>
      <c r="C38" s="56" t="str">
        <f>IF('F.A. Abutment - List'!C41="TOTAL","TOTAL",IF('F.A. Abutment - List'!C41=0,"",IF('F.A. Abutment - List'!C41="TO","TO",'F.A. Abutment - List'!C41&amp;"'-"&amp;'F.A. Abutment - List'!D41&amp;"""")))</f>
        <v>11'-8"</v>
      </c>
      <c r="D38" s="56">
        <f>IF('F.A. Abutment - List'!E41&gt;0,'F.A. Abutment - List'!E41,"")</f>
        <v>73</v>
      </c>
      <c r="E38" s="56" t="str">
        <f>IF('F.A. Abutment - List'!F41&gt;0,'F.A. Abutment - List'!F41,"")</f>
        <v>STR</v>
      </c>
      <c r="F38" s="56" t="str">
        <f>IF('F.A. Abutment - List'!G41="TOTAL","TOTAL",IF(AND('F.A. Abutment - List'!G41=0,'F.A. Abutment - List'!H41=0),"",IF('F.A. Abutment - List'!G41="TO","TO",'F.A. Abutment - List'!G41&amp;"'-"&amp;'F.A. Abutment - List'!H41&amp;"""")))</f>
        <v/>
      </c>
      <c r="G38" s="56" t="str">
        <f>IF('F.A. Abutment - List'!I41="TOTAL","TOTAL",IF(AND('F.A. Abutment - List'!I41=0,'F.A. Abutment - List'!J41=0),"",IF('F.A. Abutment - List'!I41="TO","TO",'F.A. Abutment - List'!I41&amp;"'-"&amp;'F.A. Abutment - List'!J41&amp;"""")))</f>
        <v/>
      </c>
      <c r="H38" s="56" t="str">
        <f>IF('F.A. Abutment - List'!K41="TOTAL","TOTAL",IF(AND('F.A. Abutment - List'!K41=0,'F.A. Abutment - List'!L41=0),"",IF('F.A. Abutment - List'!K41="TO","TO",'F.A. Abutment - List'!K41&amp;"'-"&amp;'F.A. Abutment - List'!L41&amp;"""")))</f>
        <v/>
      </c>
      <c r="I38" s="56" t="str">
        <f>IF('F.A. Abutment - List'!M41="TOTAL","TOTAL",IF(AND('F.A. Abutment - List'!M41=0,'F.A. Abutment - List'!N41=0),"",IF('F.A. Abutment - List'!M41="TO","TO",'F.A. Abutment - List'!M41&amp;"'-"&amp;'F.A. Abutment - List'!N41&amp;"""")))</f>
        <v/>
      </c>
      <c r="J38" s="56" t="str">
        <f>IF('F.A. Abutment - List'!O41="TOTAL","TOTAL",IF(AND('F.A. Abutment - List'!O41=0,'F.A. Abutment - List'!P41=0),"",IF('F.A. Abutment - List'!O41="TO","TO",'F.A. Abutment - List'!O41&amp;"'-"&amp;'F.A. Abutment - List'!P41&amp;"""")))</f>
        <v/>
      </c>
      <c r="K38" s="56" t="str">
        <f>IF('F.A. Abutment - List'!S41&gt;0,MROUND(ABS('F.A. Abutment - List'!S41),0.25)&amp;"""","")</f>
        <v/>
      </c>
    </row>
    <row r="39" spans="1:11" x14ac:dyDescent="0.25">
      <c r="A39" s="56" t="str">
        <f>IF('F.A. Abutment - List'!A42&gt;0,'F.A. Abutment - List'!A42,"")</f>
        <v/>
      </c>
      <c r="B39" s="56">
        <f>IF('F.A. Abutment - List'!B42&gt;0,'F.A. Abutment - List'!B42,"")</f>
        <v>2</v>
      </c>
      <c r="C39" s="56" t="str">
        <f>IF('F.A. Abutment - List'!C42="TOTAL","TOTAL",IF('F.A. Abutment - List'!C42=0,"",IF('F.A. Abutment - List'!C42="TO","TO",'F.A. Abutment - List'!C42&amp;"'-"&amp;'F.A. Abutment - List'!D42&amp;"""")))</f>
        <v>10'-6"</v>
      </c>
      <c r="D39" s="56" t="str">
        <f>IF('F.A. Abutment - List'!E42&gt;0,'F.A. Abutment - List'!E42,"")</f>
        <v/>
      </c>
      <c r="E39" s="56"/>
      <c r="F39" s="56" t="str">
        <f>IF('F.A. Abutment - List'!G42="TOTAL","TOTAL",IF(AND('F.A. Abutment - List'!G42=0,'F.A. Abutment - List'!H42=0),"",IF('F.A. Abutment - List'!G42="TO","TO",'F.A. Abutment - List'!G42&amp;"'-"&amp;'F.A. Abutment - List'!H42&amp;"""")))</f>
        <v/>
      </c>
      <c r="G39" s="56" t="str">
        <f>IF('F.A. Abutment - List'!I42="TOTAL","TOTAL",IF(AND('F.A. Abutment - List'!I42=0,'F.A. Abutment - List'!J42=0),"",IF('F.A. Abutment - List'!I42="TO","TO",'F.A. Abutment - List'!I42&amp;"'-"&amp;'F.A. Abutment - List'!J42&amp;"""")))</f>
        <v/>
      </c>
      <c r="H39" s="56" t="str">
        <f>IF('F.A. Abutment - List'!K42="TOTAL","TOTAL",IF(AND('F.A. Abutment - List'!K42=0,'F.A. Abutment - List'!L42=0),"",IF('F.A. Abutment - List'!K42="TO","TO",'F.A. Abutment - List'!K42&amp;"'-"&amp;'F.A. Abutment - List'!L42&amp;"""")))</f>
        <v/>
      </c>
      <c r="I39" s="56" t="str">
        <f>IF('F.A. Abutment - List'!M42="TOTAL","TOTAL",IF(AND('F.A. Abutment - List'!M42=0,'F.A. Abutment - List'!N42=0),"",IF('F.A. Abutment - List'!M42="TO","TO",'F.A. Abutment - List'!M42&amp;"'-"&amp;'F.A. Abutment - List'!N42&amp;"""")))</f>
        <v/>
      </c>
      <c r="J39" s="56" t="str">
        <f>IF('F.A. Abutment - List'!O42="TOTAL","TOTAL",IF(AND('F.A. Abutment - List'!O42=0,'F.A. Abutment - List'!P42=0),"",IF('F.A. Abutment - List'!O42="TO","TO",'F.A. Abutment - List'!O42&amp;"'-"&amp;'F.A. Abutment - List'!P42&amp;"""")))</f>
        <v/>
      </c>
      <c r="K39" s="56" t="str">
        <f>IF('F.A. Abutment - List'!S42&gt;0,MROUND(ABS('F.A. Abutment - List'!S42),0.25)&amp;"""","")</f>
        <v/>
      </c>
    </row>
    <row r="40" spans="1:11" x14ac:dyDescent="0.25">
      <c r="A40" s="56" t="str">
        <f>IF('F.A. Abutment - List'!A43&gt;0,'F.A. Abutment - List'!A43,"")</f>
        <v>A541</v>
      </c>
      <c r="B40" s="56" t="str">
        <f>IF('F.A. Abutment - List'!B43&gt;0,'F.A. Abutment - List'!B43,"")</f>
        <v>SER OF</v>
      </c>
      <c r="C40" s="56" t="str">
        <f>IF('F.A. Abutment - List'!C43="TOTAL","TOTAL",IF('F.A. Abutment - List'!C43=0,"",IF('F.A. Abutment - List'!C43="TO","TO",'F.A. Abutment - List'!C43&amp;"'-"&amp;'F.A. Abutment - List'!D43&amp;"""")))</f>
        <v>TO</v>
      </c>
      <c r="D40" s="56">
        <f>IF('F.A. Abutment - List'!E43&gt;0,'F.A. Abutment - List'!E43,"")</f>
        <v>113</v>
      </c>
      <c r="E40" s="56" t="str">
        <f>IF('F.A. Abutment - List'!F43&gt;0,'F.A. Abutment - List'!F43,"")</f>
        <v>STR</v>
      </c>
      <c r="F40" s="56" t="str">
        <f>IF('F.A. Abutment - List'!G43="TOTAL","TOTAL",IF(AND('F.A. Abutment - List'!G43=0,'F.A. Abutment - List'!H43=0),"",IF('F.A. Abutment - List'!G43="TO","TO",'F.A. Abutment - List'!G43&amp;"'-"&amp;'F.A. Abutment - List'!H43&amp;"""")))</f>
        <v/>
      </c>
      <c r="G40" s="56" t="str">
        <f>IF('F.A. Abutment - List'!I43="TOTAL","TOTAL",IF(AND('F.A. Abutment - List'!I43=0,'F.A. Abutment - List'!J43=0),"",IF('F.A. Abutment - List'!I43="TO","TO",'F.A. Abutment - List'!I43&amp;"'-"&amp;'F.A. Abutment - List'!J43&amp;"""")))</f>
        <v/>
      </c>
      <c r="H40" s="56" t="str">
        <f>IF('F.A. Abutment - List'!K43="TOTAL","TOTAL",IF(AND('F.A. Abutment - List'!K43=0,'F.A. Abutment - List'!L43=0),"",IF('F.A. Abutment - List'!K43="TO","TO",'F.A. Abutment - List'!K43&amp;"'-"&amp;'F.A. Abutment - List'!L43&amp;"""")))</f>
        <v/>
      </c>
      <c r="I40" s="56" t="str">
        <f>IF('F.A. Abutment - List'!M43="TOTAL","TOTAL",IF(AND('F.A. Abutment - List'!M43=0,'F.A. Abutment - List'!N43=0),"",IF('F.A. Abutment - List'!M43="TO","TO",'F.A. Abutment - List'!M43&amp;"'-"&amp;'F.A. Abutment - List'!N43&amp;"""")))</f>
        <v/>
      </c>
      <c r="J40" s="56" t="str">
        <f>IF('F.A. Abutment - List'!O43="TOTAL","TOTAL",IF(AND('F.A. Abutment - List'!O43=0,'F.A. Abutment - List'!P43=0),"",IF('F.A. Abutment - List'!O43="TO","TO",'F.A. Abutment - List'!O43&amp;"'-"&amp;'F.A. Abutment - List'!P43&amp;"""")))</f>
        <v/>
      </c>
      <c r="K40" s="56" t="str">
        <f>IF('F.A. Abutment - List'!S43&gt;0,MROUND(ABS('F.A. Abutment - List'!S43),0.25)&amp;"""","")</f>
        <v>24"</v>
      </c>
    </row>
    <row r="41" spans="1:11" x14ac:dyDescent="0.25">
      <c r="A41" s="56" t="str">
        <f>IF('F.A. Abutment - List'!A44&gt;0,'F.A. Abutment - List'!A44,"")</f>
        <v/>
      </c>
      <c r="B41" s="56">
        <f>IF('F.A. Abutment - List'!B44&gt;0,'F.A. Abutment - List'!B44,"")</f>
        <v>4</v>
      </c>
      <c r="C41" s="56" t="str">
        <f>IF('F.A. Abutment - List'!C44="TOTAL","TOTAL",IF('F.A. Abutment - List'!C44=0,"",IF('F.A. Abutment - List'!C44="TO","TO",'F.A. Abutment - List'!C44&amp;"'-"&amp;'F.A. Abutment - List'!D44&amp;"""")))</f>
        <v>16'-6"</v>
      </c>
      <c r="D41" s="56" t="str">
        <f>IF('F.A. Abutment - List'!E44&gt;0,'F.A. Abutment - List'!E44,"")</f>
        <v/>
      </c>
      <c r="E41" s="56"/>
      <c r="F41" s="56" t="str">
        <f>IF('F.A. Abutment - List'!G44="TOTAL","TOTAL",IF(AND('F.A. Abutment - List'!G44=0,'F.A. Abutment - List'!H44=0),"",IF('F.A. Abutment - List'!G44="TO","TO",'F.A. Abutment - List'!G44&amp;"'-"&amp;'F.A. Abutment - List'!H44&amp;"""")))</f>
        <v/>
      </c>
      <c r="G41" s="56" t="str">
        <f>IF('F.A. Abutment - List'!I44="TOTAL","TOTAL",IF(AND('F.A. Abutment - List'!I44=0,'F.A. Abutment - List'!J44=0),"",IF('F.A. Abutment - List'!I44="TO","TO",'F.A. Abutment - List'!I44&amp;"'-"&amp;'F.A. Abutment - List'!J44&amp;"""")))</f>
        <v/>
      </c>
      <c r="H41" s="56" t="str">
        <f>IF('F.A. Abutment - List'!K44="TOTAL","TOTAL",IF(AND('F.A. Abutment - List'!K44=0,'F.A. Abutment - List'!L44=0),"",IF('F.A. Abutment - List'!K44="TO","TO",'F.A. Abutment - List'!K44&amp;"'-"&amp;'F.A. Abutment - List'!L44&amp;"""")))</f>
        <v/>
      </c>
      <c r="I41" s="56" t="str">
        <f>IF('F.A. Abutment - List'!M44="TOTAL","TOTAL",IF(AND('F.A. Abutment - List'!M44=0,'F.A. Abutment - List'!N44=0),"",IF('F.A. Abutment - List'!M44="TO","TO",'F.A. Abutment - List'!M44&amp;"'-"&amp;'F.A. Abutment - List'!N44&amp;"""")))</f>
        <v/>
      </c>
      <c r="J41" s="56" t="str">
        <f>IF('F.A. Abutment - List'!O44="TOTAL","TOTAL",IF(AND('F.A. Abutment - List'!O44=0,'F.A. Abutment - List'!P44=0),"",IF('F.A. Abutment - List'!O44="TO","TO",'F.A. Abutment - List'!O44&amp;"'-"&amp;'F.A. Abutment - List'!P44&amp;"""")))</f>
        <v/>
      </c>
      <c r="K41" s="56" t="str">
        <f>IF('F.A. Abutment - List'!S44&gt;0,MROUND(ABS('F.A. Abutment - List'!S44),0.25)&amp;"""","")</f>
        <v/>
      </c>
    </row>
    <row r="42" spans="1:11" x14ac:dyDescent="0.25">
      <c r="A42" s="56" t="str">
        <f>IF('F.A. Abutment - List'!A45&gt;0,'F.A. Abutment - List'!A45,"")</f>
        <v>A542</v>
      </c>
      <c r="B42" s="56">
        <f>IF('F.A. Abutment - List'!B45&gt;0,'F.A. Abutment - List'!B45,"")</f>
        <v>10</v>
      </c>
      <c r="C42" s="56" t="str">
        <f>IF('F.A. Abutment - List'!C45="TOTAL","TOTAL",IF('F.A. Abutment - List'!C45=0,"",IF('F.A. Abutment - List'!C45="TO","TO",'F.A. Abutment - List'!C45&amp;"'-"&amp;'F.A. Abutment - List'!D45&amp;"""")))</f>
        <v>18'-6"</v>
      </c>
      <c r="D42" s="56">
        <f>IF('F.A. Abutment - List'!E45&gt;0,'F.A. Abutment - List'!E45,"")</f>
        <v>193</v>
      </c>
      <c r="E42" s="56" t="str">
        <f>IF('F.A. Abutment - List'!F45&gt;0,'F.A. Abutment - List'!F45,"")</f>
        <v>STR</v>
      </c>
      <c r="F42" s="56" t="str">
        <f>IF('F.A. Abutment - List'!G45="TOTAL","TOTAL",IF(AND('F.A. Abutment - List'!G45=0,'F.A. Abutment - List'!H45=0),"",IF('F.A. Abutment - List'!G45="TO","TO",'F.A. Abutment - List'!G45&amp;"'-"&amp;'F.A. Abutment - List'!H45&amp;"""")))</f>
        <v/>
      </c>
      <c r="G42" s="56" t="str">
        <f>IF('F.A. Abutment - List'!I45="TOTAL","TOTAL",IF(AND('F.A. Abutment - List'!I45=0,'F.A. Abutment - List'!J45=0),"",IF('F.A. Abutment - List'!I45="TO","TO",'F.A. Abutment - List'!I45&amp;"'-"&amp;'F.A. Abutment - List'!J45&amp;"""")))</f>
        <v/>
      </c>
      <c r="H42" s="56" t="str">
        <f>IF('F.A. Abutment - List'!K45="TOTAL","TOTAL",IF(AND('F.A. Abutment - List'!K45=0,'F.A. Abutment - List'!L45=0),"",IF('F.A. Abutment - List'!K45="TO","TO",'F.A. Abutment - List'!K45&amp;"'-"&amp;'F.A. Abutment - List'!L45&amp;"""")))</f>
        <v/>
      </c>
      <c r="I42" s="56" t="str">
        <f>IF('F.A. Abutment - List'!M45="TOTAL","TOTAL",IF(AND('F.A. Abutment - List'!M45=0,'F.A. Abutment - List'!N45=0),"",IF('F.A. Abutment - List'!M45="TO","TO",'F.A. Abutment - List'!M45&amp;"'-"&amp;'F.A. Abutment - List'!N45&amp;"""")))</f>
        <v/>
      </c>
      <c r="J42" s="56" t="str">
        <f>IF('F.A. Abutment - List'!O45="TOTAL","TOTAL",IF(AND('F.A. Abutment - List'!O45=0,'F.A. Abutment - List'!P45=0),"",IF('F.A. Abutment - List'!O45="TO","TO",'F.A. Abutment - List'!O45&amp;"'-"&amp;'F.A. Abutment - List'!P45&amp;"""")))</f>
        <v/>
      </c>
      <c r="K42" s="56" t="str">
        <f>IF('F.A. Abutment - List'!S45&gt;0,MROUND(ABS('F.A. Abutment - List'!S45),0.25)&amp;"""","")</f>
        <v/>
      </c>
    </row>
    <row r="43" spans="1:11" x14ac:dyDescent="0.25">
      <c r="A43" s="56" t="str">
        <f>IF('F.A. Abutment - List'!A46&gt;0,'F.A. Abutment - List'!A46,"")</f>
        <v>A543</v>
      </c>
      <c r="B43" s="56">
        <f>IF('F.A. Abutment - List'!B46&gt;0,'F.A. Abutment - List'!B46,"")</f>
        <v>17</v>
      </c>
      <c r="C43" s="56" t="str">
        <f>IF('F.A. Abutment - List'!C46="TOTAL","TOTAL",IF('F.A. Abutment - List'!C46=0,"",IF('F.A. Abutment - List'!C46="TO","TO",'F.A. Abutment - List'!C46&amp;"'-"&amp;'F.A. Abutment - List'!D46&amp;"""")))</f>
        <v>14'-6"</v>
      </c>
      <c r="D43" s="56">
        <f>IF('F.A. Abutment - List'!E46&gt;0,'F.A. Abutment - List'!E46,"")</f>
        <v>257</v>
      </c>
      <c r="E43" s="56">
        <f>IF('F.A. Abutment - List'!F46&gt;0,'F.A. Abutment - List'!F46,"")</f>
        <v>3</v>
      </c>
      <c r="F43" s="56" t="str">
        <f>IF('F.A. Abutment - List'!G46="TOTAL","TOTAL",IF(AND('F.A. Abutment - List'!G46=0,'F.A. Abutment - List'!H46=0),"",IF('F.A. Abutment - List'!G46="TO","TO",'F.A. Abutment - List'!G46&amp;"'-"&amp;'F.A. Abutment - List'!H46&amp;"""")))</f>
        <v>4'-4"</v>
      </c>
      <c r="G43" s="56" t="str">
        <f>IF('F.A. Abutment - List'!I46="TOTAL","TOTAL",IF(AND('F.A. Abutment - List'!I46=0,'F.A. Abutment - List'!J46=0),"",IF('F.A. Abutment - List'!I46="TO","TO",'F.A. Abutment - List'!I46&amp;"'-"&amp;'F.A. Abutment - List'!J46&amp;"""")))</f>
        <v>2'-8"</v>
      </c>
      <c r="H43" s="56" t="str">
        <f>IF('F.A. Abutment - List'!K46="TOTAL","TOTAL",IF(AND('F.A. Abutment - List'!K46=0,'F.A. Abutment - List'!L46=0),"",IF('F.A. Abutment - List'!K46="TO","TO",'F.A. Abutment - List'!K46&amp;"'-"&amp;'F.A. Abutment - List'!L46&amp;"""")))</f>
        <v/>
      </c>
      <c r="I43" s="56" t="str">
        <f>IF('F.A. Abutment - List'!M46="TOTAL","TOTAL",IF(AND('F.A. Abutment - List'!M46=0,'F.A. Abutment - List'!N46=0),"",IF('F.A. Abutment - List'!M46="TO","TO",'F.A. Abutment - List'!M46&amp;"'-"&amp;'F.A. Abutment - List'!N46&amp;"""")))</f>
        <v/>
      </c>
      <c r="J43" s="56" t="str">
        <f>IF('F.A. Abutment - List'!O46="TOTAL","TOTAL",IF(AND('F.A. Abutment - List'!O46=0,'F.A. Abutment - List'!P46=0),"",IF('F.A. Abutment - List'!O46="TO","TO",'F.A. Abutment - List'!O46&amp;"'-"&amp;'F.A. Abutment - List'!P46&amp;"""")))</f>
        <v/>
      </c>
      <c r="K43" s="56" t="str">
        <f>IF('F.A. Abutment - List'!S46&gt;0,MROUND(ABS('F.A. Abutment - List'!S46),0.25)&amp;"""","")</f>
        <v/>
      </c>
    </row>
    <row r="44" spans="1:11" x14ac:dyDescent="0.25">
      <c r="A44" s="56" t="str">
        <f>IF('F.A. Abutment - List'!A47&gt;0,'F.A. Abutment - List'!A47,"")</f>
        <v/>
      </c>
      <c r="B44" s="56">
        <f>IF('F.A. Abutment - List'!B47&gt;0,'F.A. Abutment - List'!B47,"")</f>
        <v>1</v>
      </c>
      <c r="C44" s="56" t="str">
        <f>IF('F.A. Abutment - List'!C47="TOTAL","TOTAL",IF('F.A. Abutment - List'!C47=0,"",IF('F.A. Abutment - List'!C47="TO","TO",'F.A. Abutment - List'!C47&amp;"'-"&amp;'F.A. Abutment - List'!D47&amp;"""")))</f>
        <v>4'-9"</v>
      </c>
      <c r="D44" s="56" t="str">
        <f>IF('F.A. Abutment - List'!E47&gt;0,'F.A. Abutment - List'!E47,"")</f>
        <v/>
      </c>
      <c r="E44" s="56"/>
      <c r="F44" s="56" t="str">
        <f>IF('F.A. Abutment - List'!G47="TOTAL","TOTAL",IF(AND('F.A. Abutment - List'!G47=0,'F.A. Abutment - List'!H47=0),"",IF('F.A. Abutment - List'!G47="TO","TO",'F.A. Abutment - List'!G47&amp;"'-"&amp;'F.A. Abutment - List'!H47&amp;"""")))</f>
        <v/>
      </c>
      <c r="G44" s="56" t="str">
        <f>IF('F.A. Abutment - List'!I47="TOTAL","TOTAL",IF(AND('F.A. Abutment - List'!I47=0,'F.A. Abutment - List'!J47=0),"",IF('F.A. Abutment - List'!I47="TO","TO",'F.A. Abutment - List'!I47&amp;"'-"&amp;'F.A. Abutment - List'!J47&amp;"""")))</f>
        <v>3'-9"</v>
      </c>
      <c r="H44" s="56" t="str">
        <f>IF('F.A. Abutment - List'!K47="TOTAL","TOTAL",IF(AND('F.A. Abutment - List'!K47=0,'F.A. Abutment - List'!L47=0),"",IF('F.A. Abutment - List'!K47="TO","TO",'F.A. Abutment - List'!K47&amp;"'-"&amp;'F.A. Abutment - List'!L47&amp;"""")))</f>
        <v/>
      </c>
      <c r="I44" s="56" t="str">
        <f>IF('F.A. Abutment - List'!M47="TOTAL","TOTAL",IF(AND('F.A. Abutment - List'!M47=0,'F.A. Abutment - List'!N47=0),"",IF('F.A. Abutment - List'!M47="TO","TO",'F.A. Abutment - List'!M47&amp;"'-"&amp;'F.A. Abutment - List'!N47&amp;"""")))</f>
        <v/>
      </c>
      <c r="J44" s="56" t="str">
        <f>IF('F.A. Abutment - List'!O47="TOTAL","TOTAL",IF(AND('F.A. Abutment - List'!O47=0,'F.A. Abutment - List'!P47=0),"",IF('F.A. Abutment - List'!O47="TO","TO",'F.A. Abutment - List'!O47&amp;"'-"&amp;'F.A. Abutment - List'!P47&amp;"""")))</f>
        <v/>
      </c>
      <c r="K44" s="56" t="str">
        <f>IF('F.A. Abutment - List'!S47&gt;0,MROUND(ABS('F.A. Abutment - List'!S47),0.25)&amp;"""","")</f>
        <v/>
      </c>
    </row>
    <row r="45" spans="1:11" x14ac:dyDescent="0.25">
      <c r="A45" s="56" t="str">
        <f>IF('F.A. Abutment - List'!A48&gt;0,'F.A. Abutment - List'!A48,"")</f>
        <v>A545</v>
      </c>
      <c r="B45" s="56" t="str">
        <f>IF('F.A. Abutment - List'!B48&gt;0,'F.A. Abutment - List'!B48,"")</f>
        <v>SER OF</v>
      </c>
      <c r="C45" s="56" t="str">
        <f>IF('F.A. Abutment - List'!C48="TOTAL","TOTAL",IF('F.A. Abutment - List'!C48=0,"",IF('F.A. Abutment - List'!C48="TO","TO",'F.A. Abutment - List'!C48&amp;"'-"&amp;'F.A. Abutment - List'!D48&amp;"""")))</f>
        <v>TO</v>
      </c>
      <c r="D45" s="56">
        <f>IF('F.A. Abutment - List'!E48&gt;0,'F.A. Abutment - List'!E48,"")</f>
        <v>33</v>
      </c>
      <c r="E45" s="56">
        <f>IF('F.A. Abutment - List'!F48&gt;0,'F.A. Abutment - List'!F48,"")</f>
        <v>1</v>
      </c>
      <c r="F45" s="56" t="str">
        <f>IF('F.A. Abutment - List'!G48="TOTAL","TOTAL",IF(AND('F.A. Abutment - List'!G48=0,'F.A. Abutment - List'!H48=0),"",IF('F.A. Abutment - List'!G48="TO","TO",'F.A. Abutment - List'!G48&amp;"'-"&amp;'F.A. Abutment - List'!H48&amp;"""")))</f>
        <v>1'-2"</v>
      </c>
      <c r="G45" s="56" t="str">
        <f>IF('F.A. Abutment - List'!I48="TOTAL","TOTAL",IF(AND('F.A. Abutment - List'!I48=0,'F.A. Abutment - List'!J48=0),"",IF('F.A. Abutment - List'!I48="TO","TO",'F.A. Abutment - List'!I48&amp;"'-"&amp;'F.A. Abutment - List'!J48&amp;"""")))</f>
        <v>TO</v>
      </c>
      <c r="H45" s="56" t="str">
        <f>IF('F.A. Abutment - List'!K48="TOTAL","TOTAL",IF(AND('F.A. Abutment - List'!K48=0,'F.A. Abutment - List'!L48=0),"",IF('F.A. Abutment - List'!K48="TO","TO",'F.A. Abutment - List'!K48&amp;"'-"&amp;'F.A. Abutment - List'!L48&amp;"""")))</f>
        <v/>
      </c>
      <c r="I45" s="56" t="str">
        <f>IF('F.A. Abutment - List'!M48="TOTAL","TOTAL",IF(AND('F.A. Abutment - List'!M48=0,'F.A. Abutment - List'!N48=0),"",IF('F.A. Abutment - List'!M48="TO","TO",'F.A. Abutment - List'!M48&amp;"'-"&amp;'F.A. Abutment - List'!N48&amp;"""")))</f>
        <v/>
      </c>
      <c r="J45" s="56" t="str">
        <f>IF('F.A. Abutment - List'!O48="TOTAL","TOTAL",IF(AND('F.A. Abutment - List'!O48=0,'F.A. Abutment - List'!P48=0),"",IF('F.A. Abutment - List'!O48="TO","TO",'F.A. Abutment - List'!O48&amp;"'-"&amp;'F.A. Abutment - List'!P48&amp;"""")))</f>
        <v/>
      </c>
      <c r="K45" s="56" t="str">
        <f>IF('F.A. Abutment - List'!S48&gt;0,MROUND(ABS('F.A. Abutment - List'!S48),0.25)&amp;"""","")</f>
        <v>9"</v>
      </c>
    </row>
    <row r="46" spans="1:11" x14ac:dyDescent="0.25">
      <c r="A46" s="56" t="str">
        <f>IF('F.A. Abutment - List'!A49&gt;0,'F.A. Abutment - List'!A49,"")</f>
        <v/>
      </c>
      <c r="B46" s="56">
        <f>IF('F.A. Abutment - List'!B49&gt;0,'F.A. Abutment - List'!B49,"")</f>
        <v>5</v>
      </c>
      <c r="C46" s="56" t="str">
        <f>IF('F.A. Abutment - List'!C49="TOTAL","TOTAL",IF('F.A. Abutment - List'!C49=0,"",IF('F.A. Abutment - List'!C49="TO","TO",'F.A. Abutment - List'!C49&amp;"'-"&amp;'F.A. Abutment - List'!D49&amp;"""")))</f>
        <v>7'-9"</v>
      </c>
      <c r="D46" s="56" t="str">
        <f>IF('F.A. Abutment - List'!E49&gt;0,'F.A. Abutment - List'!E49,"")</f>
        <v/>
      </c>
      <c r="E46" s="56"/>
      <c r="F46" s="56" t="str">
        <f>IF('F.A. Abutment - List'!G49="TOTAL","TOTAL",IF(AND('F.A. Abutment - List'!G49=0,'F.A. Abutment - List'!H49=0),"",IF('F.A. Abutment - List'!G49="TO","TO",'F.A. Abutment - List'!G49&amp;"'-"&amp;'F.A. Abutment - List'!H49&amp;"""")))</f>
        <v/>
      </c>
      <c r="G46" s="56" t="str">
        <f>IF('F.A. Abutment - List'!I49="TOTAL","TOTAL",IF(AND('F.A. Abutment - List'!I49=0,'F.A. Abutment - List'!J49=0),"",IF('F.A. Abutment - List'!I49="TO","TO",'F.A. Abutment - List'!I49&amp;"'-"&amp;'F.A. Abutment - List'!J49&amp;"""")))</f>
        <v>6'-9"</v>
      </c>
      <c r="H46" s="56" t="str">
        <f>IF('F.A. Abutment - List'!K49="TOTAL","TOTAL",IF(AND('F.A. Abutment - List'!K49=0,'F.A. Abutment - List'!L49=0),"",IF('F.A. Abutment - List'!K49="TO","TO",'F.A. Abutment - List'!K49&amp;"'-"&amp;'F.A. Abutment - List'!L49&amp;"""")))</f>
        <v/>
      </c>
      <c r="I46" s="56" t="str">
        <f>IF('F.A. Abutment - List'!M49="TOTAL","TOTAL",IF(AND('F.A. Abutment - List'!M49=0,'F.A. Abutment - List'!N49=0),"",IF('F.A. Abutment - List'!M49="TO","TO",'F.A. Abutment - List'!M49&amp;"'-"&amp;'F.A. Abutment - List'!N49&amp;"""")))</f>
        <v/>
      </c>
      <c r="J46" s="56" t="str">
        <f>IF('F.A. Abutment - List'!O49="TOTAL","TOTAL",IF(AND('F.A. Abutment - List'!O49=0,'F.A. Abutment - List'!P49=0),"",IF('F.A. Abutment - List'!O49="TO","TO",'F.A. Abutment - List'!O49&amp;"'-"&amp;'F.A. Abutment - List'!P49&amp;"""")))</f>
        <v/>
      </c>
      <c r="K46" s="56" t="str">
        <f>IF('F.A. Abutment - List'!S49&gt;0,MROUND(ABS('F.A. Abutment - List'!S49),0.25)&amp;"""","")</f>
        <v/>
      </c>
    </row>
    <row r="47" spans="1:11" x14ac:dyDescent="0.25">
      <c r="A47" s="56" t="str">
        <f>IF('F.A. Abutment - List'!A50&gt;0,'F.A. Abutment - List'!A50,"")</f>
        <v>A546</v>
      </c>
      <c r="B47" s="56">
        <f>IF('F.A. Abutment - List'!B50&gt;0,'F.A. Abutment - List'!B50,"")</f>
        <v>1</v>
      </c>
      <c r="C47" s="56" t="str">
        <f>IF('F.A. Abutment - List'!C50="TOTAL","TOTAL",IF('F.A. Abutment - List'!C50=0,"",IF('F.A. Abutment - List'!C50="TO","TO",'F.A. Abutment - List'!C50&amp;"'-"&amp;'F.A. Abutment - List'!D50&amp;"""")))</f>
        <v>4'-10"</v>
      </c>
      <c r="D47" s="56">
        <f>IF('F.A. Abutment - List'!E50&gt;0,'F.A. Abutment - List'!E50,"")</f>
        <v>5</v>
      </c>
      <c r="E47" s="56">
        <f>IF('F.A. Abutment - List'!F50&gt;0,'F.A. Abutment - List'!F50,"")</f>
        <v>1</v>
      </c>
      <c r="F47" s="56" t="str">
        <f>IF('F.A. Abutment - List'!G50="TOTAL","TOTAL",IF(AND('F.A. Abutment - List'!G50=0,'F.A. Abutment - List'!H50=0),"",IF('F.A. Abutment - List'!G50="TO","TO",'F.A. Abutment - List'!G50&amp;"'-"&amp;'F.A. Abutment - List'!H50&amp;"""")))</f>
        <v>1'-0"</v>
      </c>
      <c r="G47" s="56" t="str">
        <f>IF('F.A. Abutment - List'!I50="TOTAL","TOTAL",IF(AND('F.A. Abutment - List'!I50=0,'F.A. Abutment - List'!J50=0),"",IF('F.A. Abutment - List'!I50="TO","TO",'F.A. Abutment - List'!I50&amp;"'-"&amp;'F.A. Abutment - List'!J50&amp;"""")))</f>
        <v>4'-0"</v>
      </c>
      <c r="H47" s="56" t="str">
        <f>IF('F.A. Abutment - List'!K50="TOTAL","TOTAL",IF(AND('F.A. Abutment - List'!K50=0,'F.A. Abutment - List'!L50=0),"",IF('F.A. Abutment - List'!K50="TO","TO",'F.A. Abutment - List'!K50&amp;"'-"&amp;'F.A. Abutment - List'!L50&amp;"""")))</f>
        <v/>
      </c>
      <c r="I47" s="56" t="str">
        <f>IF('F.A. Abutment - List'!M50="TOTAL","TOTAL",IF(AND('F.A. Abutment - List'!M50=0,'F.A. Abutment - List'!N50=0),"",IF('F.A. Abutment - List'!M50="TO","TO",'F.A. Abutment - List'!M50&amp;"'-"&amp;'F.A. Abutment - List'!N50&amp;"""")))</f>
        <v/>
      </c>
      <c r="J47" s="56" t="str">
        <f>IF('F.A. Abutment - List'!O50="TOTAL","TOTAL",IF(AND('F.A. Abutment - List'!O50=0,'F.A. Abutment - List'!P50=0),"",IF('F.A. Abutment - List'!O50="TO","TO",'F.A. Abutment - List'!O50&amp;"'-"&amp;'F.A. Abutment - List'!P50&amp;"""")))</f>
        <v/>
      </c>
      <c r="K47" s="56" t="str">
        <f>IF('F.A. Abutment - List'!S50&gt;0,MROUND(ABS('F.A. Abutment - List'!S50),0.25)&amp;"""","")</f>
        <v/>
      </c>
    </row>
    <row r="48" spans="1:11" x14ac:dyDescent="0.25">
      <c r="A48" s="56" t="str">
        <f>IF('F.A. Abutment - List'!A51&gt;0,'F.A. Abutment - List'!A51,"")</f>
        <v>A547</v>
      </c>
      <c r="B48" s="56">
        <f>IF('F.A. Abutment - List'!B51&gt;0,'F.A. Abutment - List'!B51,"")</f>
        <v>26</v>
      </c>
      <c r="C48" s="56" t="str">
        <f>IF('F.A. Abutment - List'!C51="TOTAL","TOTAL",IF('F.A. Abutment - List'!C51=0,"",IF('F.A. Abutment - List'!C51="TO","TO",'F.A. Abutment - List'!C51&amp;"'-"&amp;'F.A. Abutment - List'!D51&amp;"""")))</f>
        <v>3'-0"</v>
      </c>
      <c r="D48" s="56">
        <f>IF('F.A. Abutment - List'!E51&gt;0,'F.A. Abutment - List'!E51,"")</f>
        <v>81</v>
      </c>
      <c r="E48" s="56">
        <f>IF('F.A. Abutment - List'!F51&gt;0,'F.A. Abutment - List'!F51,"")</f>
        <v>1</v>
      </c>
      <c r="F48" s="56" t="str">
        <f>IF('F.A. Abutment - List'!G51="TOTAL","TOTAL",IF(AND('F.A. Abutment - List'!G51=0,'F.A. Abutment - List'!H51=0),"",IF('F.A. Abutment - List'!G51="TO","TO",'F.A. Abutment - List'!G51&amp;"'-"&amp;'F.A. Abutment - List'!H51&amp;"""")))</f>
        <v>1'-0"</v>
      </c>
      <c r="G48" s="56" t="str">
        <f>IF('F.A. Abutment - List'!I51="TOTAL","TOTAL",IF(AND('F.A. Abutment - List'!I51=0,'F.A. Abutment - List'!J51=0),"",IF('F.A. Abutment - List'!I51="TO","TO",'F.A. Abutment - List'!I51&amp;"'-"&amp;'F.A. Abutment - List'!J51&amp;"""")))</f>
        <v>2'-2"</v>
      </c>
      <c r="H48" s="56" t="str">
        <f>IF('F.A. Abutment - List'!K51="TOTAL","TOTAL",IF(AND('F.A. Abutment - List'!K51=0,'F.A. Abutment - List'!L51=0),"",IF('F.A. Abutment - List'!K51="TO","TO",'F.A. Abutment - List'!K51&amp;"'-"&amp;'F.A. Abutment - List'!L51&amp;"""")))</f>
        <v/>
      </c>
      <c r="I48" s="56" t="str">
        <f>IF('F.A. Abutment - List'!M51="TOTAL","TOTAL",IF(AND('F.A. Abutment - List'!M51=0,'F.A. Abutment - List'!N51=0),"",IF('F.A. Abutment - List'!M51="TO","TO",'F.A. Abutment - List'!M51&amp;"'-"&amp;'F.A. Abutment - List'!N51&amp;"""")))</f>
        <v/>
      </c>
      <c r="J48" s="56" t="str">
        <f>IF('F.A. Abutment - List'!O51="TOTAL","TOTAL",IF(AND('F.A. Abutment - List'!O51=0,'F.A. Abutment - List'!P51=0),"",IF('F.A. Abutment - List'!O51="TO","TO",'F.A. Abutment - List'!O51&amp;"'-"&amp;'F.A. Abutment - List'!P51&amp;"""")))</f>
        <v/>
      </c>
      <c r="K48" s="56" t="str">
        <f>IF('F.A. Abutment - List'!S51&gt;0,MROUND(ABS('F.A. Abutment - List'!S51),0.25)&amp;"""","")</f>
        <v/>
      </c>
    </row>
    <row r="49" spans="1:11" x14ac:dyDescent="0.25">
      <c r="A49" s="56" t="str">
        <f>IF('F.A. Abutment - List'!A52&gt;0,'F.A. Abutment - List'!A52,"")</f>
        <v>A548</v>
      </c>
      <c r="B49" s="56">
        <f>IF('F.A. Abutment - List'!B52&gt;0,'F.A. Abutment - List'!B52,"")</f>
        <v>104</v>
      </c>
      <c r="C49" s="56" t="str">
        <f>IF('F.A. Abutment - List'!C52="TOTAL","TOTAL",IF('F.A. Abutment - List'!C52=0,"",IF('F.A. Abutment - List'!C52="TO","TO",'F.A. Abutment - List'!C52&amp;"'-"&amp;'F.A. Abutment - List'!D52&amp;"""")))</f>
        <v>7'-8"</v>
      </c>
      <c r="D49" s="56">
        <f>IF('F.A. Abutment - List'!E52&gt;0,'F.A. Abutment - List'!E52,"")</f>
        <v>832</v>
      </c>
      <c r="E49" s="56" t="str">
        <f>IF('F.A. Abutment - List'!F52&gt;0,'F.A. Abutment - List'!F52,"")</f>
        <v>STR</v>
      </c>
      <c r="F49" s="56" t="str">
        <f>IF('F.A. Abutment - List'!G52="TOTAL","TOTAL",IF(AND('F.A. Abutment - List'!G52=0,'F.A. Abutment - List'!H52=0),"",IF('F.A. Abutment - List'!G52="TO","TO",'F.A. Abutment - List'!G52&amp;"'-"&amp;'F.A. Abutment - List'!H52&amp;"""")))</f>
        <v/>
      </c>
      <c r="G49" s="56" t="str">
        <f>IF('F.A. Abutment - List'!I52="TOTAL","TOTAL",IF(AND('F.A. Abutment - List'!I52=0,'F.A. Abutment - List'!J52=0),"",IF('F.A. Abutment - List'!I52="TO","TO",'F.A. Abutment - List'!I52&amp;"'-"&amp;'F.A. Abutment - List'!J52&amp;"""")))</f>
        <v/>
      </c>
      <c r="H49" s="56" t="str">
        <f>IF('F.A. Abutment - List'!K52="TOTAL","TOTAL",IF(AND('F.A. Abutment - List'!K52=0,'F.A. Abutment - List'!L52=0),"",IF('F.A. Abutment - List'!K52="TO","TO",'F.A. Abutment - List'!K52&amp;"'-"&amp;'F.A. Abutment - List'!L52&amp;"""")))</f>
        <v/>
      </c>
      <c r="I49" s="56" t="str">
        <f>IF('F.A. Abutment - List'!M52="TOTAL","TOTAL",IF(AND('F.A. Abutment - List'!M52=0,'F.A. Abutment - List'!N52=0),"",IF('F.A. Abutment - List'!M52="TO","TO",'F.A. Abutment - List'!M52&amp;"'-"&amp;'F.A. Abutment - List'!N52&amp;"""")))</f>
        <v/>
      </c>
      <c r="J49" s="56" t="str">
        <f>IF('F.A. Abutment - List'!O52="TOTAL","TOTAL",IF(AND('F.A. Abutment - List'!O52=0,'F.A. Abutment - List'!P52=0),"",IF('F.A. Abutment - List'!O52="TO","TO",'F.A. Abutment - List'!O52&amp;"'-"&amp;'F.A. Abutment - List'!P52&amp;"""")))</f>
        <v/>
      </c>
      <c r="K49" s="56" t="str">
        <f>IF('F.A. Abutment - List'!S52&gt;0,MROUND(ABS('F.A. Abutment - List'!S52),0.25)&amp;"""","")</f>
        <v/>
      </c>
    </row>
    <row r="50" spans="1:11" x14ac:dyDescent="0.25">
      <c r="A50" s="56" t="str">
        <f>IF('F.A. Abutment - List'!A53&gt;0,'F.A. Abutment - List'!A53,"")</f>
        <v>A549</v>
      </c>
      <c r="B50" s="56">
        <f>IF('F.A. Abutment - List'!B53&gt;0,'F.A. Abutment - List'!B53,"")</f>
        <v>18</v>
      </c>
      <c r="C50" s="56" t="str">
        <f>IF('F.A. Abutment - List'!C53="TOTAL","TOTAL",IF('F.A. Abutment - List'!C53=0,"",IF('F.A. Abutment - List'!C53="TO","TO",'F.A. Abutment - List'!C53&amp;"'-"&amp;'F.A. Abutment - List'!D53&amp;"""")))</f>
        <v>26'-8"</v>
      </c>
      <c r="D50" s="56">
        <f>IF('F.A. Abutment - List'!E53&gt;0,'F.A. Abutment - List'!E53,"")</f>
        <v>501</v>
      </c>
      <c r="E50" s="56" t="str">
        <f>IF('F.A. Abutment - List'!F53&gt;0,'F.A. Abutment - List'!F53,"")</f>
        <v>STR</v>
      </c>
      <c r="F50" s="56" t="str">
        <f>IF('F.A. Abutment - List'!G53="TOTAL","TOTAL",IF(AND('F.A. Abutment - List'!G53=0,'F.A. Abutment - List'!H53=0),"",IF('F.A. Abutment - List'!G53="TO","TO",'F.A. Abutment - List'!G53&amp;"'-"&amp;'F.A. Abutment - List'!H53&amp;"""")))</f>
        <v/>
      </c>
      <c r="G50" s="56" t="str">
        <f>IF('F.A. Abutment - List'!I53="TOTAL","TOTAL",IF(AND('F.A. Abutment - List'!I53=0,'F.A. Abutment - List'!J53=0),"",IF('F.A. Abutment - List'!I53="TO","TO",'F.A. Abutment - List'!I53&amp;"'-"&amp;'F.A. Abutment - List'!J53&amp;"""")))</f>
        <v/>
      </c>
      <c r="H50" s="56" t="str">
        <f>IF('F.A. Abutment - List'!K53="TOTAL","TOTAL",IF(AND('F.A. Abutment - List'!K53=0,'F.A. Abutment - List'!L53=0),"",IF('F.A. Abutment - List'!K53="TO","TO",'F.A. Abutment - List'!K53&amp;"'-"&amp;'F.A. Abutment - List'!L53&amp;"""")))</f>
        <v/>
      </c>
      <c r="I50" s="56" t="str">
        <f>IF('F.A. Abutment - List'!M53="TOTAL","TOTAL",IF(AND('F.A. Abutment - List'!M53=0,'F.A. Abutment - List'!N53=0),"",IF('F.A. Abutment - List'!M53="TO","TO",'F.A. Abutment - List'!M53&amp;"'-"&amp;'F.A. Abutment - List'!N53&amp;"""")))</f>
        <v/>
      </c>
      <c r="J50" s="56" t="str">
        <f>IF('F.A. Abutment - List'!O53="TOTAL","TOTAL",IF(AND('F.A. Abutment - List'!O53=0,'F.A. Abutment - List'!P53=0),"",IF('F.A. Abutment - List'!O53="TO","TO",'F.A. Abutment - List'!O53&amp;"'-"&amp;'F.A. Abutment - List'!P53&amp;"""")))</f>
        <v/>
      </c>
      <c r="K50" s="56" t="str">
        <f>IF('F.A. Abutment - List'!S53&gt;0,MROUND(ABS('F.A. Abutment - List'!S53),0.25)&amp;"""","")</f>
        <v/>
      </c>
    </row>
    <row r="51" spans="1:11" x14ac:dyDescent="0.25">
      <c r="A51" s="56" t="str">
        <f>IF('F.A. Abutment - List'!A54&gt;0,'F.A. Abutment - List'!A54,"")</f>
        <v/>
      </c>
      <c r="B51" s="56">
        <f>IF('F.A. Abutment - List'!B54&gt;0,'F.A. Abutment - List'!B54,"")</f>
        <v>2</v>
      </c>
      <c r="C51" s="56" t="str">
        <f>IF('F.A. Abutment - List'!C54="TOTAL","TOTAL",IF('F.A. Abutment - List'!C54=0,"",IF('F.A. Abutment - List'!C54="TO","TO",'F.A. Abutment - List'!C54&amp;"'-"&amp;'F.A. Abutment - List'!D54&amp;"""")))</f>
        <v>4'-7"</v>
      </c>
      <c r="D51" s="56" t="str">
        <f>IF('F.A. Abutment - List'!E54&gt;0,'F.A. Abutment - List'!E54,"")</f>
        <v/>
      </c>
      <c r="E51" s="56"/>
      <c r="F51" s="56" t="str">
        <f>IF('F.A. Abutment - List'!G54="TOTAL","TOTAL",IF(AND('F.A. Abutment - List'!G54=0,'F.A. Abutment - List'!H54=0),"",IF('F.A. Abutment - List'!G54="TO","TO",'F.A. Abutment - List'!G54&amp;"'-"&amp;'F.A. Abutment - List'!H54&amp;"""")))</f>
        <v>2'-1"</v>
      </c>
      <c r="G51" s="56" t="str">
        <f>IF('F.A. Abutment - List'!I54="TOTAL","TOTAL",IF(AND('F.A. Abutment - List'!I54=0,'F.A. Abutment - List'!J54=0),"",IF('F.A. Abutment - List'!I54="TO","TO",'F.A. Abutment - List'!I54&amp;"'-"&amp;'F.A. Abutment - List'!J54&amp;"""")))</f>
        <v/>
      </c>
      <c r="H51" s="56" t="str">
        <f>IF('F.A. Abutment - List'!K54="TOTAL","TOTAL",IF(AND('F.A. Abutment - List'!K54=0,'F.A. Abutment - List'!L54=0),"",IF('F.A. Abutment - List'!K54="TO","TO",'F.A. Abutment - List'!K54&amp;"'-"&amp;'F.A. Abutment - List'!L54&amp;"""")))</f>
        <v/>
      </c>
      <c r="I51" s="56" t="str">
        <f>IF('F.A. Abutment - List'!M54="TOTAL","TOTAL",IF(AND('F.A. Abutment - List'!M54=0,'F.A. Abutment - List'!N54=0),"",IF('F.A. Abutment - List'!M54="TO","TO",'F.A. Abutment - List'!M54&amp;"'-"&amp;'F.A. Abutment - List'!N54&amp;"""")))</f>
        <v/>
      </c>
      <c r="J51" s="56" t="str">
        <f>IF('F.A. Abutment - List'!O54="TOTAL","TOTAL",IF(AND('F.A. Abutment - List'!O54=0,'F.A. Abutment - List'!P54=0),"",IF('F.A. Abutment - List'!O54="TO","TO",'F.A. Abutment - List'!O54&amp;"'-"&amp;'F.A. Abutment - List'!P54&amp;"""")))</f>
        <v/>
      </c>
      <c r="K51" s="56" t="str">
        <f>IF('F.A. Abutment - List'!S54&gt;0,MROUND(ABS('F.A. Abutment - List'!S54),0.25)&amp;"""","")</f>
        <v/>
      </c>
    </row>
    <row r="52" spans="1:11" x14ac:dyDescent="0.25">
      <c r="A52" s="56" t="str">
        <f>IF('F.A. Abutment - List'!A55&gt;0,'F.A. Abutment - List'!A55,"")</f>
        <v>A550</v>
      </c>
      <c r="B52" s="56" t="str">
        <f>IF('F.A. Abutment - List'!B55&gt;0,'F.A. Abutment - List'!B55,"")</f>
        <v>SER OF</v>
      </c>
      <c r="C52" s="56" t="str">
        <f>IF('F.A. Abutment - List'!C55="TOTAL","TOTAL",IF('F.A. Abutment - List'!C55=0,"",IF('F.A. Abutment - List'!C55="TO","TO",'F.A. Abutment - List'!C55&amp;"'-"&amp;'F.A. Abutment - List'!D55&amp;"""")))</f>
        <v>TO</v>
      </c>
      <c r="D52" s="56">
        <f>IF('F.A. Abutment - List'!E55&gt;0,'F.A. Abutment - List'!E55,"")</f>
        <v>110</v>
      </c>
      <c r="E52" s="56">
        <f>IF('F.A. Abutment - List'!F55&gt;0,'F.A. Abutment - List'!F55,"")</f>
        <v>2</v>
      </c>
      <c r="F52" s="56" t="str">
        <f>IF('F.A. Abutment - List'!G55="TOTAL","TOTAL",IF(AND('F.A. Abutment - List'!G55=0,'F.A. Abutment - List'!H55=0),"",IF('F.A. Abutment - List'!G55="TO","TO",'F.A. Abutment - List'!G55&amp;"'-"&amp;'F.A. Abutment - List'!H55&amp;"""")))</f>
        <v>TO</v>
      </c>
      <c r="G52" s="56" t="str">
        <f>IF('F.A. Abutment - List'!I55="TOTAL","TOTAL",IF(AND('F.A. Abutment - List'!I55=0,'F.A. Abutment - List'!J55=0),"",IF('F.A. Abutment - List'!I55="TO","TO",'F.A. Abutment - List'!I55&amp;"'-"&amp;'F.A. Abutment - List'!J55&amp;"""")))</f>
        <v>0'-8"</v>
      </c>
      <c r="H52" s="56" t="str">
        <f>IF('F.A. Abutment - List'!K55="TOTAL","TOTAL",IF(AND('F.A. Abutment - List'!K55=0,'F.A. Abutment - List'!L55=0),"",IF('F.A. Abutment - List'!K55="TO","TO",'F.A. Abutment - List'!K55&amp;"'-"&amp;'F.A. Abutment - List'!L55&amp;"""")))</f>
        <v/>
      </c>
      <c r="I52" s="56" t="str">
        <f>IF('F.A. Abutment - List'!M55="TOTAL","TOTAL",IF(AND('F.A. Abutment - List'!M55=0,'F.A. Abutment - List'!N55=0),"",IF('F.A. Abutment - List'!M55="TO","TO",'F.A. Abutment - List'!M55&amp;"'-"&amp;'F.A. Abutment - List'!N55&amp;"""")))</f>
        <v/>
      </c>
      <c r="J52" s="56" t="str">
        <f>IF('F.A. Abutment - List'!O55="TOTAL","TOTAL",IF(AND('F.A. Abutment - List'!O55=0,'F.A. Abutment - List'!P55=0),"",IF('F.A. Abutment - List'!O55="TO","TO",'F.A. Abutment - List'!O55&amp;"'-"&amp;'F.A. Abutment - List'!P55&amp;"""")))</f>
        <v/>
      </c>
      <c r="K52" s="56" t="str">
        <f>IF('F.A. Abutment - List'!S55&gt;0,MROUND(ABS('F.A. Abutment - List'!S55),0.25)&amp;"""","")</f>
        <v>5.75"</v>
      </c>
    </row>
    <row r="53" spans="1:11" x14ac:dyDescent="0.25">
      <c r="A53" s="56" t="str">
        <f>IF('F.A. Abutment - List'!A56&gt;0,'F.A. Abutment - List'!A56,"")</f>
        <v/>
      </c>
      <c r="B53" s="56">
        <f>IF('F.A. Abutment - List'!B56&gt;0,'F.A. Abutment - List'!B56,"")</f>
        <v>7</v>
      </c>
      <c r="C53" s="56" t="str">
        <f>IF('F.A. Abutment - List'!C56="TOTAL","TOTAL",IF('F.A. Abutment - List'!C56=0,"",IF('F.A. Abutment - List'!C56="TO","TO",'F.A. Abutment - List'!C56&amp;"'-"&amp;'F.A. Abutment - List'!D56&amp;"""")))</f>
        <v>10'-5"</v>
      </c>
      <c r="D53" s="56" t="str">
        <f>IF('F.A. Abutment - List'!E56&gt;0,'F.A. Abutment - List'!E56,"")</f>
        <v/>
      </c>
      <c r="E53" s="56"/>
      <c r="F53" s="56" t="str">
        <f>IF('F.A. Abutment - List'!G56="TOTAL","TOTAL",IF(AND('F.A. Abutment - List'!G56=0,'F.A. Abutment - List'!H56=0),"",IF('F.A. Abutment - List'!G56="TO","TO",'F.A. Abutment - List'!G56&amp;"'-"&amp;'F.A. Abutment - List'!H56&amp;"""")))</f>
        <v>5'-0"</v>
      </c>
      <c r="G53" s="56" t="str">
        <f>IF('F.A. Abutment - List'!I56="TOTAL","TOTAL",IF(AND('F.A. Abutment - List'!I56=0,'F.A. Abutment - List'!J56=0),"",IF('F.A. Abutment - List'!I56="TO","TO",'F.A. Abutment - List'!I56&amp;"'-"&amp;'F.A. Abutment - List'!J56&amp;"""")))</f>
        <v/>
      </c>
      <c r="H53" s="56" t="str">
        <f>IF('F.A. Abutment - List'!K56="TOTAL","TOTAL",IF(AND('F.A. Abutment - List'!K56=0,'F.A. Abutment - List'!L56=0),"",IF('F.A. Abutment - List'!K56="TO","TO",'F.A. Abutment - List'!K56&amp;"'-"&amp;'F.A. Abutment - List'!L56&amp;"""")))</f>
        <v/>
      </c>
      <c r="I53" s="56" t="str">
        <f>IF('F.A. Abutment - List'!M56="TOTAL","TOTAL",IF(AND('F.A. Abutment - List'!M56=0,'F.A. Abutment - List'!N56=0),"",IF('F.A. Abutment - List'!M56="TO","TO",'F.A. Abutment - List'!M56&amp;"'-"&amp;'F.A. Abutment - List'!N56&amp;"""")))</f>
        <v/>
      </c>
      <c r="J53" s="56" t="str">
        <f>IF('F.A. Abutment - List'!O56="TOTAL","TOTAL",IF(AND('F.A. Abutment - List'!O56=0,'F.A. Abutment - List'!P56=0),"",IF('F.A. Abutment - List'!O56="TO","TO",'F.A. Abutment - List'!O56&amp;"'-"&amp;'F.A. Abutment - List'!P56&amp;"""")))</f>
        <v/>
      </c>
      <c r="K53" s="56" t="str">
        <f>IF('F.A. Abutment - List'!S56&gt;0,MROUND(ABS('F.A. Abutment - List'!S56),0.25)&amp;"""","")</f>
        <v/>
      </c>
    </row>
    <row r="54" spans="1:11" x14ac:dyDescent="0.25">
      <c r="A54" s="56" t="str">
        <f>IF('F.A. Abutment - List'!A57&gt;0,'F.A. Abutment - List'!A57,"")</f>
        <v>A551</v>
      </c>
      <c r="B54" s="56">
        <f>IF('F.A. Abutment - List'!B57&gt;0,'F.A. Abutment - List'!B57,"")</f>
        <v>2</v>
      </c>
      <c r="C54" s="56" t="str">
        <f>IF('F.A. Abutment - List'!C57="TOTAL","TOTAL",IF('F.A. Abutment - List'!C57=0,"",IF('F.A. Abutment - List'!C57="TO","TO",'F.A. Abutment - List'!C57&amp;"'-"&amp;'F.A. Abutment - List'!D57&amp;"""")))</f>
        <v>10'-7"</v>
      </c>
      <c r="D54" s="56">
        <f>IF('F.A. Abutment - List'!E57&gt;0,'F.A. Abutment - List'!E57,"")</f>
        <v>22</v>
      </c>
      <c r="E54" s="56">
        <f>IF('F.A. Abutment - List'!F57&gt;0,'F.A. Abutment - List'!F57,"")</f>
        <v>2</v>
      </c>
      <c r="F54" s="56" t="str">
        <f>IF('F.A. Abutment - List'!G57="TOTAL","TOTAL",IF(AND('F.A. Abutment - List'!G57=0,'F.A. Abutment - List'!H57=0),"",IF('F.A. Abutment - List'!G57="TO","TO",'F.A. Abutment - List'!G57&amp;"'-"&amp;'F.A. Abutment - List'!H57&amp;"""")))</f>
        <v>5'-1"</v>
      </c>
      <c r="G54" s="56" t="str">
        <f>IF('F.A. Abutment - List'!I57="TOTAL","TOTAL",IF(AND('F.A. Abutment - List'!I57=0,'F.A. Abutment - List'!J57=0),"",IF('F.A. Abutment - List'!I57="TO","TO",'F.A. Abutment - List'!I57&amp;"'-"&amp;'F.A. Abutment - List'!J57&amp;"""")))</f>
        <v>0'-8"</v>
      </c>
      <c r="H54" s="56" t="str">
        <f>IF('F.A. Abutment - List'!K57="TOTAL","TOTAL",IF(AND('F.A. Abutment - List'!K57=0,'F.A. Abutment - List'!L57=0),"",IF('F.A. Abutment - List'!K57="TO","TO",'F.A. Abutment - List'!K57&amp;"'-"&amp;'F.A. Abutment - List'!L57&amp;"""")))</f>
        <v>5'-1"</v>
      </c>
      <c r="I54" s="56" t="str">
        <f>IF('F.A. Abutment - List'!M57="TOTAL","TOTAL",IF(AND('F.A. Abutment - List'!M57=0,'F.A. Abutment - List'!N57=0),"",IF('F.A. Abutment - List'!M57="TO","TO",'F.A. Abutment - List'!M57&amp;"'-"&amp;'F.A. Abutment - List'!N57&amp;"""")))</f>
        <v/>
      </c>
      <c r="J54" s="56" t="str">
        <f>IF('F.A. Abutment - List'!O57="TOTAL","TOTAL",IF(AND('F.A. Abutment - List'!O57=0,'F.A. Abutment - List'!P57=0),"",IF('F.A. Abutment - List'!O57="TO","TO",'F.A. Abutment - List'!O57&amp;"'-"&amp;'F.A. Abutment - List'!P57&amp;"""")))</f>
        <v/>
      </c>
      <c r="K54" s="56" t="str">
        <f>IF('F.A. Abutment - List'!S57&gt;0,MROUND(ABS('F.A. Abutment - List'!S57),0.25)&amp;"""","")</f>
        <v/>
      </c>
    </row>
    <row r="55" spans="1:11" x14ac:dyDescent="0.25">
      <c r="A55" s="56" t="str">
        <f>IF('F.A. Abutment - List'!A58&gt;0,'F.A. Abutment - List'!A58,"")</f>
        <v>A552</v>
      </c>
      <c r="B55" s="56">
        <f>IF('F.A. Abutment - List'!B58&gt;0,'F.A. Abutment - List'!B58,"")</f>
        <v>4</v>
      </c>
      <c r="C55" s="56" t="str">
        <f>IF('F.A. Abutment - List'!C58="TOTAL","TOTAL",IF('F.A. Abutment - List'!C58=0,"",IF('F.A. Abutment - List'!C58="TO","TO",'F.A. Abutment - List'!C58&amp;"'-"&amp;'F.A. Abutment - List'!D58&amp;"""")))</f>
        <v>6'-6"</v>
      </c>
      <c r="D55" s="56">
        <f>IF('F.A. Abutment - List'!E58&gt;0,'F.A. Abutment - List'!E58,"")</f>
        <v>27</v>
      </c>
      <c r="E55" s="56" t="str">
        <f>IF('F.A. Abutment - List'!F58&gt;0,'F.A. Abutment - List'!F58,"")</f>
        <v>STR</v>
      </c>
      <c r="F55" s="56" t="str">
        <f>IF('F.A. Abutment - List'!G58="TOTAL","TOTAL",IF(AND('F.A. Abutment - List'!G58=0,'F.A. Abutment - List'!H58=0),"",IF('F.A. Abutment - List'!G58="TO","TO",'F.A. Abutment - List'!G58&amp;"'-"&amp;'F.A. Abutment - List'!H58&amp;"""")))</f>
        <v/>
      </c>
      <c r="G55" s="56" t="str">
        <f>IF('F.A. Abutment - List'!I58="TOTAL","TOTAL",IF(AND('F.A. Abutment - List'!I58=0,'F.A. Abutment - List'!J58=0),"",IF('F.A. Abutment - List'!I58="TO","TO",'F.A. Abutment - List'!I58&amp;"'-"&amp;'F.A. Abutment - List'!J58&amp;"""")))</f>
        <v/>
      </c>
      <c r="H55" s="56" t="str">
        <f>IF('F.A. Abutment - List'!K58="TOTAL","TOTAL",IF(AND('F.A. Abutment - List'!K58=0,'F.A. Abutment - List'!L58=0),"",IF('F.A. Abutment - List'!K58="TO","TO",'F.A. Abutment - List'!K58&amp;"'-"&amp;'F.A. Abutment - List'!L58&amp;"""")))</f>
        <v/>
      </c>
      <c r="I55" s="56" t="str">
        <f>IF('F.A. Abutment - List'!M58="TOTAL","TOTAL",IF(AND('F.A. Abutment - List'!M58=0,'F.A. Abutment - List'!N58=0),"",IF('F.A. Abutment - List'!M58="TO","TO",'F.A. Abutment - List'!M58&amp;"'-"&amp;'F.A. Abutment - List'!N58&amp;"""")))</f>
        <v/>
      </c>
      <c r="J55" s="56" t="str">
        <f>IF('F.A. Abutment - List'!O58="TOTAL","TOTAL",IF(AND('F.A. Abutment - List'!O58=0,'F.A. Abutment - List'!P58=0),"",IF('F.A. Abutment - List'!O58="TO","TO",'F.A. Abutment - List'!O58&amp;"'-"&amp;'F.A. Abutment - List'!P58&amp;"""")))</f>
        <v/>
      </c>
      <c r="K55" s="56" t="str">
        <f>IF('F.A. Abutment - List'!S58&gt;0,MROUND(ABS('F.A. Abutment - List'!S58),0.25)&amp;"""","")</f>
        <v/>
      </c>
    </row>
    <row r="56" spans="1:11" x14ac:dyDescent="0.25">
      <c r="A56" s="56" t="str">
        <f>IF('F.A. Abutment - List'!A59&gt;0,'F.A. Abutment - List'!A59,"")</f>
        <v/>
      </c>
      <c r="B56" s="56">
        <f>IF('F.A. Abutment - List'!B59&gt;0,'F.A. Abutment - List'!B59,"")</f>
        <v>4</v>
      </c>
      <c r="C56" s="56" t="str">
        <f>IF('F.A. Abutment - List'!C59="TOTAL","TOTAL",IF('F.A. Abutment - List'!C59=0,"",IF('F.A. Abutment - List'!C59="TO","TO",'F.A. Abutment - List'!C59&amp;"'-"&amp;'F.A. Abutment - List'!D59&amp;"""")))</f>
        <v>2'-7"</v>
      </c>
      <c r="D56" s="56" t="str">
        <f>IF('F.A. Abutment - List'!E59&gt;0,'F.A. Abutment - List'!E59,"")</f>
        <v/>
      </c>
      <c r="E56" s="56"/>
      <c r="F56" s="56" t="str">
        <f>IF('F.A. Abutment - List'!G59="TOTAL","TOTAL",IF(AND('F.A. Abutment - List'!G59=0,'F.A. Abutment - List'!H59=0),"",IF('F.A. Abutment - List'!G59="TO","TO",'F.A. Abutment - List'!G59&amp;"'-"&amp;'F.A. Abutment - List'!H59&amp;"""")))</f>
        <v/>
      </c>
      <c r="G56" s="56" t="str">
        <f>IF('F.A. Abutment - List'!I59="TOTAL","TOTAL",IF(AND('F.A. Abutment - List'!I59=0,'F.A. Abutment - List'!J59=0),"",IF('F.A. Abutment - List'!I59="TO","TO",'F.A. Abutment - List'!I59&amp;"'-"&amp;'F.A. Abutment - List'!J59&amp;"""")))</f>
        <v/>
      </c>
      <c r="H56" s="56" t="str">
        <f>IF('F.A. Abutment - List'!K59="TOTAL","TOTAL",IF(AND('F.A. Abutment - List'!K59=0,'F.A. Abutment - List'!L59=0),"",IF('F.A. Abutment - List'!K59="TO","TO",'F.A. Abutment - List'!K59&amp;"'-"&amp;'F.A. Abutment - List'!L59&amp;"""")))</f>
        <v/>
      </c>
      <c r="I56" s="56" t="str">
        <f>IF('F.A. Abutment - List'!M59="TOTAL","TOTAL",IF(AND('F.A. Abutment - List'!M59=0,'F.A. Abutment - List'!N59=0),"",IF('F.A. Abutment - List'!M59="TO","TO",'F.A. Abutment - List'!M59&amp;"'-"&amp;'F.A. Abutment - List'!N59&amp;"""")))</f>
        <v/>
      </c>
      <c r="J56" s="56" t="str">
        <f>IF('F.A. Abutment - List'!O59="TOTAL","TOTAL",IF(AND('F.A. Abutment - List'!O59=0,'F.A. Abutment - List'!P59=0),"",IF('F.A. Abutment - List'!O59="TO","TO",'F.A. Abutment - List'!O59&amp;"'-"&amp;'F.A. Abutment - List'!P59&amp;"""")))</f>
        <v/>
      </c>
      <c r="K56" s="56" t="str">
        <f>IF('F.A. Abutment - List'!S59&gt;0,MROUND(ABS('F.A. Abutment - List'!S59),0.25)&amp;"""","")</f>
        <v/>
      </c>
    </row>
    <row r="57" spans="1:11" x14ac:dyDescent="0.25">
      <c r="A57" s="56" t="str">
        <f>IF('F.A. Abutment - List'!A60&gt;0,'F.A. Abutment - List'!A60,"")</f>
        <v>A553</v>
      </c>
      <c r="B57" s="56" t="str">
        <f>IF('F.A. Abutment - List'!B60&gt;0,'F.A. Abutment - List'!B60,"")</f>
        <v>SER OF</v>
      </c>
      <c r="C57" s="56" t="str">
        <f>IF('F.A. Abutment - List'!C60="TOTAL","TOTAL",IF('F.A. Abutment - List'!C60=0,"",IF('F.A. Abutment - List'!C60="TO","TO",'F.A. Abutment - List'!C60&amp;"'-"&amp;'F.A. Abutment - List'!D60&amp;"""")))</f>
        <v>TO</v>
      </c>
      <c r="D57" s="56">
        <f>IF('F.A. Abutment - List'!E60&gt;0,'F.A. Abutment - List'!E60,"")</f>
        <v>57</v>
      </c>
      <c r="E57" s="56" t="str">
        <f>IF('F.A. Abutment - List'!F60&gt;0,'F.A. Abutment - List'!F60,"")</f>
        <v>STR</v>
      </c>
      <c r="F57" s="56" t="str">
        <f>IF('F.A. Abutment - List'!G60="TOTAL","TOTAL",IF(AND('F.A. Abutment - List'!G60=0,'F.A. Abutment - List'!H60=0),"",IF('F.A. Abutment - List'!G60="TO","TO",'F.A. Abutment - List'!G60&amp;"'-"&amp;'F.A. Abutment - List'!H60&amp;"""")))</f>
        <v/>
      </c>
      <c r="G57" s="56" t="str">
        <f>IF('F.A. Abutment - List'!I60="TOTAL","TOTAL",IF(AND('F.A. Abutment - List'!I60=0,'F.A. Abutment - List'!J60=0),"",IF('F.A. Abutment - List'!I60="TO","TO",'F.A. Abutment - List'!I60&amp;"'-"&amp;'F.A. Abutment - List'!J60&amp;"""")))</f>
        <v/>
      </c>
      <c r="H57" s="56" t="str">
        <f>IF('F.A. Abutment - List'!K60="TOTAL","TOTAL",IF(AND('F.A. Abutment - List'!K60=0,'F.A. Abutment - List'!L60=0),"",IF('F.A. Abutment - List'!K60="TO","TO",'F.A. Abutment - List'!K60&amp;"'-"&amp;'F.A. Abutment - List'!L60&amp;"""")))</f>
        <v/>
      </c>
      <c r="I57" s="56" t="str">
        <f>IF('F.A. Abutment - List'!M60="TOTAL","TOTAL",IF(AND('F.A. Abutment - List'!M60=0,'F.A. Abutment - List'!N60=0),"",IF('F.A. Abutment - List'!M60="TO","TO",'F.A. Abutment - List'!M60&amp;"'-"&amp;'F.A. Abutment - List'!N60&amp;"""")))</f>
        <v/>
      </c>
      <c r="J57" s="56" t="str">
        <f>IF('F.A. Abutment - List'!O60="TOTAL","TOTAL",IF(AND('F.A. Abutment - List'!O60=0,'F.A. Abutment - List'!P60=0),"",IF('F.A. Abutment - List'!O60="TO","TO",'F.A. Abutment - List'!O60&amp;"'-"&amp;'F.A. Abutment - List'!P60&amp;"""")))</f>
        <v/>
      </c>
      <c r="K57" s="56" t="str">
        <f>IF('F.A. Abutment - List'!S60&gt;0,MROUND(ABS('F.A. Abutment - List'!S60),0.25)&amp;"""","")</f>
        <v>23.5"</v>
      </c>
    </row>
    <row r="58" spans="1:11" x14ac:dyDescent="0.25">
      <c r="A58" s="56" t="str">
        <f>IF('F.A. Abutment - List'!A61&gt;0,'F.A. Abutment - List'!A61,"")</f>
        <v/>
      </c>
      <c r="B58" s="56">
        <f>IF('F.A. Abutment - List'!B61&gt;0,'F.A. Abutment - List'!B61,"")</f>
        <v>3</v>
      </c>
      <c r="C58" s="56" t="str">
        <f>IF('F.A. Abutment - List'!C61="TOTAL","TOTAL",IF('F.A. Abutment - List'!C61=0,"",IF('F.A. Abutment - List'!C61="TO","TO",'F.A. Abutment - List'!C61&amp;"'-"&amp;'F.A. Abutment - List'!D61&amp;"""")))</f>
        <v>6'-6"</v>
      </c>
      <c r="D58" s="56" t="str">
        <f>IF('F.A. Abutment - List'!E61&gt;0,'F.A. Abutment - List'!E61,"")</f>
        <v/>
      </c>
      <c r="E58" s="56"/>
      <c r="F58" s="56" t="str">
        <f>IF('F.A. Abutment - List'!G61="TOTAL","TOTAL",IF(AND('F.A. Abutment - List'!G61=0,'F.A. Abutment - List'!H61=0),"",IF('F.A. Abutment - List'!G61="TO","TO",'F.A. Abutment - List'!G61&amp;"'-"&amp;'F.A. Abutment - List'!H61&amp;"""")))</f>
        <v/>
      </c>
      <c r="G58" s="56" t="str">
        <f>IF('F.A. Abutment - List'!I61="TOTAL","TOTAL",IF(AND('F.A. Abutment - List'!I61=0,'F.A. Abutment - List'!J61=0),"",IF('F.A. Abutment - List'!I61="TO","TO",'F.A. Abutment - List'!I61&amp;"'-"&amp;'F.A. Abutment - List'!J61&amp;"""")))</f>
        <v/>
      </c>
      <c r="H58" s="56" t="str">
        <f>IF('F.A. Abutment - List'!K61="TOTAL","TOTAL",IF(AND('F.A. Abutment - List'!K61=0,'F.A. Abutment - List'!L61=0),"",IF('F.A. Abutment - List'!K61="TO","TO",'F.A. Abutment - List'!K61&amp;"'-"&amp;'F.A. Abutment - List'!L61&amp;"""")))</f>
        <v/>
      </c>
      <c r="I58" s="56" t="str">
        <f>IF('F.A. Abutment - List'!M61="TOTAL","TOTAL",IF(AND('F.A. Abutment - List'!M61=0,'F.A. Abutment - List'!N61=0),"",IF('F.A. Abutment - List'!M61="TO","TO",'F.A. Abutment - List'!M61&amp;"'-"&amp;'F.A. Abutment - List'!N61&amp;"""")))</f>
        <v/>
      </c>
      <c r="J58" s="56" t="str">
        <f>IF('F.A. Abutment - List'!O61="TOTAL","TOTAL",IF(AND('F.A. Abutment - List'!O61=0,'F.A. Abutment - List'!P61=0),"",IF('F.A. Abutment - List'!O61="TO","TO",'F.A. Abutment - List'!O61&amp;"'-"&amp;'F.A. Abutment - List'!P61&amp;"""")))</f>
        <v/>
      </c>
      <c r="K58" s="56" t="str">
        <f>IF('F.A. Abutment - List'!S61&gt;0,MROUND(ABS('F.A. Abutment - List'!S61),0.25)&amp;"""","")</f>
        <v/>
      </c>
    </row>
    <row r="59" spans="1:11" x14ac:dyDescent="0.25">
      <c r="A59" s="56" t="str">
        <f>IF('F.A. Abutment - List'!A62&gt;0,'F.A. Abutment - List'!A62,"")</f>
        <v>A554</v>
      </c>
      <c r="B59" s="56">
        <f>IF('F.A. Abutment - List'!B62&gt;0,'F.A. Abutment - List'!B62,"")</f>
        <v>4</v>
      </c>
      <c r="C59" s="56" t="str">
        <f>IF('F.A. Abutment - List'!C62="TOTAL","TOTAL",IF('F.A. Abutment - List'!C62=0,"",IF('F.A. Abutment - List'!C62="TO","TO",'F.A. Abutment - List'!C62&amp;"'-"&amp;'F.A. Abutment - List'!D62&amp;"""")))</f>
        <v>7'-1"</v>
      </c>
      <c r="D59" s="56">
        <f>IF('F.A. Abutment - List'!E62&gt;0,'F.A. Abutment - List'!E62,"")</f>
        <v>30</v>
      </c>
      <c r="E59" s="56">
        <f>IF('F.A. Abutment - List'!F62&gt;0,'F.A. Abutment - List'!F62,"")</f>
        <v>19</v>
      </c>
      <c r="F59" s="56" t="str">
        <f>IF('F.A. Abutment - List'!G62="TOTAL","TOTAL",IF(AND('F.A. Abutment - List'!G62=0,'F.A. Abutment - List'!H62=0),"",IF('F.A. Abutment - List'!G62="TO","TO",'F.A. Abutment - List'!G62&amp;"'-"&amp;'F.A. Abutment - List'!H62&amp;"""")))</f>
        <v>6'-7"</v>
      </c>
      <c r="G59" s="56" t="str">
        <f>IF('F.A. Abutment - List'!I62="TOTAL","TOTAL",IF(AND('F.A. Abutment - List'!I62=0,'F.A. Abutment - List'!J62=0),"",IF('F.A. Abutment - List'!I62="TO","TO",'F.A. Abutment - List'!I62&amp;"'-"&amp;'F.A. Abutment - List'!J62&amp;"""")))</f>
        <v>0'-7"</v>
      </c>
      <c r="H59" s="56" t="str">
        <f>IF('F.A. Abutment - List'!K62="TOTAL","TOTAL",IF(AND('F.A. Abutment - List'!K62=0,'F.A. Abutment - List'!L62=0),"",IF('F.A. Abutment - List'!K62="TO","TO",'F.A. Abutment - List'!K62&amp;"'-"&amp;'F.A. Abutment - List'!L62&amp;"""")))</f>
        <v>0'-4"</v>
      </c>
      <c r="I59" s="56" t="str">
        <f>IF('F.A. Abutment - List'!M62="TOTAL","TOTAL",IF(AND('F.A. Abutment - List'!M62=0,'F.A. Abutment - List'!N62=0),"",IF('F.A. Abutment - List'!M62="TO","TO",'F.A. Abutment - List'!M62&amp;"'-"&amp;'F.A. Abutment - List'!N62&amp;"""")))</f>
        <v/>
      </c>
      <c r="J59" s="56" t="str">
        <f>IF('F.A. Abutment - List'!O62="TOTAL","TOTAL",IF(AND('F.A. Abutment - List'!O62=0,'F.A. Abutment - List'!P62=0),"",IF('F.A. Abutment - List'!O62="TO","TO",'F.A. Abutment - List'!O62&amp;"'-"&amp;'F.A. Abutment - List'!P62&amp;"""")))</f>
        <v/>
      </c>
      <c r="K59" s="56" t="str">
        <f>IF('F.A. Abutment - List'!S62&gt;0,MROUND(ABS('F.A. Abutment - List'!S62),0.25)&amp;"""","")</f>
        <v/>
      </c>
    </row>
    <row r="60" spans="1:11" x14ac:dyDescent="0.25">
      <c r="A60" s="56" t="str">
        <f>IF('F.A. Abutment - List'!A63&gt;0,'F.A. Abutment - List'!A63,"")</f>
        <v>A555</v>
      </c>
      <c r="B60" s="56">
        <f>IF('F.A. Abutment - List'!B63&gt;0,'F.A. Abutment - List'!B63,"")</f>
        <v>18</v>
      </c>
      <c r="C60" s="56" t="str">
        <f>IF('F.A. Abutment - List'!C63="TOTAL","TOTAL",IF('F.A. Abutment - List'!C63=0,"",IF('F.A. Abutment - List'!C63="TO","TO",'F.A. Abutment - List'!C63&amp;"'-"&amp;'F.A. Abutment - List'!D63&amp;"""")))</f>
        <v>14'-2"</v>
      </c>
      <c r="D60" s="56">
        <f>IF('F.A. Abutment - List'!E63&gt;0,'F.A. Abutment - List'!E63,"")</f>
        <v>266</v>
      </c>
      <c r="E60" s="56">
        <f>IF('F.A. Abutment - List'!F63&gt;0,'F.A. Abutment - List'!F63,"")</f>
        <v>3</v>
      </c>
      <c r="F60" s="56" t="str">
        <f>IF('F.A. Abutment - List'!G63="TOTAL","TOTAL",IF(AND('F.A. Abutment - List'!G63=0,'F.A. Abutment - List'!H63=0),"",IF('F.A. Abutment - List'!G63="TO","TO",'F.A. Abutment - List'!G63&amp;"'-"&amp;'F.A. Abutment - List'!H63&amp;"""")))</f>
        <v>4'-2"</v>
      </c>
      <c r="G60" s="56" t="str">
        <f>IF('F.A. Abutment - List'!I63="TOTAL","TOTAL",IF(AND('F.A. Abutment - List'!I63=0,'F.A. Abutment - List'!J63=0),"",IF('F.A. Abutment - List'!I63="TO","TO",'F.A. Abutment - List'!I63&amp;"'-"&amp;'F.A. Abutment - List'!J63&amp;"""")))</f>
        <v>2'-8"</v>
      </c>
      <c r="H60" s="56" t="str">
        <f>IF('F.A. Abutment - List'!K63="TOTAL","TOTAL",IF(AND('F.A. Abutment - List'!K63=0,'F.A. Abutment - List'!L63=0),"",IF('F.A. Abutment - List'!K63="TO","TO",'F.A. Abutment - List'!K63&amp;"'-"&amp;'F.A. Abutment - List'!L63&amp;"""")))</f>
        <v/>
      </c>
      <c r="I60" s="56" t="str">
        <f>IF('F.A. Abutment - List'!M63="TOTAL","TOTAL",IF(AND('F.A. Abutment - List'!M63=0,'F.A. Abutment - List'!N63=0),"",IF('F.A. Abutment - List'!M63="TO","TO",'F.A. Abutment - List'!M63&amp;"'-"&amp;'F.A. Abutment - List'!N63&amp;"""")))</f>
        <v/>
      </c>
      <c r="J60" s="56" t="str">
        <f>IF('F.A. Abutment - List'!O63="TOTAL","TOTAL",IF(AND('F.A. Abutment - List'!O63=0,'F.A. Abutment - List'!P63=0),"",IF('F.A. Abutment - List'!O63="TO","TO",'F.A. Abutment - List'!O63&amp;"'-"&amp;'F.A. Abutment - List'!P63&amp;"""")))</f>
        <v/>
      </c>
      <c r="K60" s="56" t="str">
        <f>IF('F.A. Abutment - List'!S63&gt;0,MROUND(ABS('F.A. Abutment - List'!S63),0.25)&amp;"""","")</f>
        <v/>
      </c>
    </row>
    <row r="61" spans="1:11" x14ac:dyDescent="0.25">
      <c r="A61" s="56" t="str">
        <f>IF('F.A. Abutment - List'!A64&gt;0,'F.A. Abutment - List'!A64,"")</f>
        <v>A556</v>
      </c>
      <c r="B61" s="56">
        <f>IF('F.A. Abutment - List'!B64&gt;0,'F.A. Abutment - List'!B64,"")</f>
        <v>50</v>
      </c>
      <c r="C61" s="56" t="str">
        <f>IF('F.A. Abutment - List'!C64="TOTAL","TOTAL",IF('F.A. Abutment - List'!C64=0,"",IF('F.A. Abutment - List'!C64="TO","TO",'F.A. Abutment - List'!C64&amp;"'-"&amp;'F.A. Abutment - List'!D64&amp;"""")))</f>
        <v>13'-5"</v>
      </c>
      <c r="D61" s="56">
        <f>IF('F.A. Abutment - List'!E64&gt;0,'F.A. Abutment - List'!E64,"")</f>
        <v>700</v>
      </c>
      <c r="E61" s="56">
        <f>IF('F.A. Abutment - List'!F64&gt;0,'F.A. Abutment - List'!F64,"")</f>
        <v>2</v>
      </c>
      <c r="F61" s="56" t="str">
        <f>IF('F.A. Abutment - List'!G64="TOTAL","TOTAL",IF(AND('F.A. Abutment - List'!G64=0,'F.A. Abutment - List'!H64=0),"",IF('F.A. Abutment - List'!G64="TO","TO",'F.A. Abutment - List'!G64&amp;"'-"&amp;'F.A. Abutment - List'!H64&amp;"""")))</f>
        <v>5'-2"</v>
      </c>
      <c r="G61" s="56" t="str">
        <f>IF('F.A. Abutment - List'!I64="TOTAL","TOTAL",IF(AND('F.A. Abutment - List'!I64=0,'F.A. Abutment - List'!J64=0),"",IF('F.A. Abutment - List'!I64="TO","TO",'F.A. Abutment - List'!I64&amp;"'-"&amp;'F.A. Abutment - List'!J64&amp;"""")))</f>
        <v>3'-4"</v>
      </c>
      <c r="H61" s="56" t="str">
        <f>IF('F.A. Abutment - List'!K64="TOTAL","TOTAL",IF(AND('F.A. Abutment - List'!K64=0,'F.A. Abutment - List'!L64=0),"",IF('F.A. Abutment - List'!K64="TO","TO",'F.A. Abutment - List'!K64&amp;"'-"&amp;'F.A. Abutment - List'!L64&amp;"""")))</f>
        <v>5'-2"</v>
      </c>
      <c r="I61" s="56" t="str">
        <f>IF('F.A. Abutment - List'!M64="TOTAL","TOTAL",IF(AND('F.A. Abutment - List'!M64=0,'F.A. Abutment - List'!N64=0),"",IF('F.A. Abutment - List'!M64="TO","TO",'F.A. Abutment - List'!M64&amp;"'-"&amp;'F.A. Abutment - List'!N64&amp;"""")))</f>
        <v/>
      </c>
      <c r="J61" s="56" t="str">
        <f>IF('F.A. Abutment - List'!O64="TOTAL","TOTAL",IF(AND('F.A. Abutment - List'!O64=0,'F.A. Abutment - List'!P64=0),"",IF('F.A. Abutment - List'!O64="TO","TO",'F.A. Abutment - List'!O64&amp;"'-"&amp;'F.A. Abutment - List'!P64&amp;"""")))</f>
        <v/>
      </c>
      <c r="K61" s="56" t="str">
        <f>IF('F.A. Abutment - List'!S64&gt;0,MROUND(ABS('F.A. Abutment - List'!S64),0.25)&amp;"""","")</f>
        <v/>
      </c>
    </row>
    <row r="62" spans="1:11" x14ac:dyDescent="0.25">
      <c r="A62" s="56" t="str">
        <f>IF('F.A. Abutment - List'!A65&gt;0,'F.A. Abutment - List'!A65,"")</f>
        <v>A557</v>
      </c>
      <c r="B62" s="56">
        <f>IF('F.A. Abutment - List'!B65&gt;0,'F.A. Abutment - List'!B65,"")</f>
        <v>50</v>
      </c>
      <c r="C62" s="56" t="str">
        <f>IF('F.A. Abutment - List'!C65="TOTAL","TOTAL",IF('F.A. Abutment - List'!C65=0,"",IF('F.A. Abutment - List'!C65="TO","TO",'F.A. Abutment - List'!C65&amp;"'-"&amp;'F.A. Abutment - List'!D65&amp;"""")))</f>
        <v>10'-1"</v>
      </c>
      <c r="D62" s="56">
        <f>IF('F.A. Abutment - List'!E65&gt;0,'F.A. Abutment - List'!E65,"")</f>
        <v>526</v>
      </c>
      <c r="E62" s="56">
        <f>IF('F.A. Abutment - List'!F65&gt;0,'F.A. Abutment - List'!F65,"")</f>
        <v>2</v>
      </c>
      <c r="F62" s="56" t="str">
        <f>IF('F.A. Abutment - List'!G65="TOTAL","TOTAL",IF(AND('F.A. Abutment - List'!G65=0,'F.A. Abutment - List'!H65=0),"",IF('F.A. Abutment - List'!G65="TO","TO",'F.A. Abutment - List'!G65&amp;"'-"&amp;'F.A. Abutment - List'!H65&amp;"""")))</f>
        <v>3'-6"</v>
      </c>
      <c r="G62" s="56" t="str">
        <f>IF('F.A. Abutment - List'!I65="TOTAL","TOTAL",IF(AND('F.A. Abutment - List'!I65=0,'F.A. Abutment - List'!J65=0),"",IF('F.A. Abutment - List'!I65="TO","TO",'F.A. Abutment - List'!I65&amp;"'-"&amp;'F.A. Abutment - List'!J65&amp;"""")))</f>
        <v>3'-4"</v>
      </c>
      <c r="H62" s="56" t="str">
        <f>IF('F.A. Abutment - List'!K65="TOTAL","TOTAL",IF(AND('F.A. Abutment - List'!K65=0,'F.A. Abutment - List'!L65=0),"",IF('F.A. Abutment - List'!K65="TO","TO",'F.A. Abutment - List'!K65&amp;"'-"&amp;'F.A. Abutment - List'!L65&amp;"""")))</f>
        <v>3'-6"</v>
      </c>
      <c r="I62" s="56" t="str">
        <f>IF('F.A. Abutment - List'!M65="TOTAL","TOTAL",IF(AND('F.A. Abutment - List'!M65=0,'F.A. Abutment - List'!N65=0),"",IF('F.A. Abutment - List'!M65="TO","TO",'F.A. Abutment - List'!M65&amp;"'-"&amp;'F.A. Abutment - List'!N65&amp;"""")))</f>
        <v/>
      </c>
      <c r="J62" s="56" t="str">
        <f>IF('F.A. Abutment - List'!O65="TOTAL","TOTAL",IF(AND('F.A. Abutment - List'!O65=0,'F.A. Abutment - List'!P65=0),"",IF('F.A. Abutment - List'!O65="TO","TO",'F.A. Abutment - List'!O65&amp;"'-"&amp;'F.A. Abutment - List'!P65&amp;"""")))</f>
        <v/>
      </c>
      <c r="K62" s="56" t="str">
        <f>IF('F.A. Abutment - List'!S65&gt;0,MROUND(ABS('F.A. Abutment - List'!S65),0.25)&amp;"""","")</f>
        <v/>
      </c>
    </row>
    <row r="63" spans="1:11" x14ac:dyDescent="0.25">
      <c r="A63" s="56" t="str">
        <f>IF('F.A. Abutment - List'!A66&gt;0,'F.A. Abutment - List'!A66,"")</f>
        <v>A558</v>
      </c>
      <c r="B63" s="56">
        <f>IF('F.A. Abutment - List'!B66&gt;0,'F.A. Abutment - List'!B66,"")</f>
        <v>52</v>
      </c>
      <c r="C63" s="56" t="str">
        <f>IF('F.A. Abutment - List'!C66="TOTAL","TOTAL",IF('F.A. Abutment - List'!C66=0,"",IF('F.A. Abutment - List'!C66="TO","TO",'F.A. Abutment - List'!C66&amp;"'-"&amp;'F.A. Abutment - List'!D66&amp;"""")))</f>
        <v>12'-1"</v>
      </c>
      <c r="D63" s="56">
        <f>IF('F.A. Abutment - List'!E66&gt;0,'F.A. Abutment - List'!E66,"")</f>
        <v>655</v>
      </c>
      <c r="E63" s="56">
        <f>IF('F.A. Abutment - List'!F66&gt;0,'F.A. Abutment - List'!F66,"")</f>
        <v>2</v>
      </c>
      <c r="F63" s="56" t="str">
        <f>IF('F.A. Abutment - List'!G66="TOTAL","TOTAL",IF(AND('F.A. Abutment - List'!G66=0,'F.A. Abutment - List'!H66=0),"",IF('F.A. Abutment - List'!G66="TO","TO",'F.A. Abutment - List'!G66&amp;"'-"&amp;'F.A. Abutment - List'!H66&amp;"""")))</f>
        <v>5'-2"</v>
      </c>
      <c r="G63" s="56" t="str">
        <f>IF('F.A. Abutment - List'!I66="TOTAL","TOTAL",IF(AND('F.A. Abutment - List'!I66=0,'F.A. Abutment - List'!J66=0),"",IF('F.A. Abutment - List'!I66="TO","TO",'F.A. Abutment - List'!I66&amp;"'-"&amp;'F.A. Abutment - List'!J66&amp;"""")))</f>
        <v>2'-0"</v>
      </c>
      <c r="H63" s="56" t="str">
        <f>IF('F.A. Abutment - List'!K66="TOTAL","TOTAL",IF(AND('F.A. Abutment - List'!K66=0,'F.A. Abutment - List'!L66=0),"",IF('F.A. Abutment - List'!K66="TO","TO",'F.A. Abutment - List'!K66&amp;"'-"&amp;'F.A. Abutment - List'!L66&amp;"""")))</f>
        <v>5'-2"</v>
      </c>
      <c r="I63" s="56" t="str">
        <f>IF('F.A. Abutment - List'!M66="TOTAL","TOTAL",IF(AND('F.A. Abutment - List'!M66=0,'F.A. Abutment - List'!N66=0),"",IF('F.A. Abutment - List'!M66="TO","TO",'F.A. Abutment - List'!M66&amp;"'-"&amp;'F.A. Abutment - List'!N66&amp;"""")))</f>
        <v/>
      </c>
      <c r="J63" s="56" t="str">
        <f>IF('F.A. Abutment - List'!O66="TOTAL","TOTAL",IF(AND('F.A. Abutment - List'!O66=0,'F.A. Abutment - List'!P66=0),"",IF('F.A. Abutment - List'!O66="TO","TO",'F.A. Abutment - List'!O66&amp;"'-"&amp;'F.A. Abutment - List'!P66&amp;"""")))</f>
        <v/>
      </c>
      <c r="K63" s="56" t="str">
        <f>IF('F.A. Abutment - List'!S66&gt;0,MROUND(ABS('F.A. Abutment - List'!S66),0.25)&amp;"""","")</f>
        <v/>
      </c>
    </row>
    <row r="64" spans="1:11" x14ac:dyDescent="0.25">
      <c r="A64" s="56" t="str">
        <f>IF('F.A. Abutment - List'!A67&gt;0,'F.A. Abutment - List'!A67,"")</f>
        <v>A559</v>
      </c>
      <c r="B64" s="56">
        <f>IF('F.A. Abutment - List'!B67&gt;0,'F.A. Abutment - List'!B67,"")</f>
        <v>52</v>
      </c>
      <c r="C64" s="56" t="str">
        <f>IF('F.A. Abutment - List'!C67="TOTAL","TOTAL",IF('F.A. Abutment - List'!C67=0,"",IF('F.A. Abutment - List'!C67="TO","TO",'F.A. Abutment - List'!C67&amp;"'-"&amp;'F.A. Abutment - List'!D67&amp;"""")))</f>
        <v>8'-9"</v>
      </c>
      <c r="D64" s="56">
        <f>IF('F.A. Abutment - List'!E67&gt;0,'F.A. Abutment - List'!E67,"")</f>
        <v>475</v>
      </c>
      <c r="E64" s="56">
        <f>IF('F.A. Abutment - List'!F67&gt;0,'F.A. Abutment - List'!F67,"")</f>
        <v>2</v>
      </c>
      <c r="F64" s="56" t="str">
        <f>IF('F.A. Abutment - List'!G67="TOTAL","TOTAL",IF(AND('F.A. Abutment - List'!G67=0,'F.A. Abutment - List'!H67=0),"",IF('F.A. Abutment - List'!G67="TO","TO",'F.A. Abutment - List'!G67&amp;"'-"&amp;'F.A. Abutment - List'!H67&amp;"""")))</f>
        <v>3'-6"</v>
      </c>
      <c r="G64" s="56" t="str">
        <f>IF('F.A. Abutment - List'!I67="TOTAL","TOTAL",IF(AND('F.A. Abutment - List'!I67=0,'F.A. Abutment - List'!J67=0),"",IF('F.A. Abutment - List'!I67="TO","TO",'F.A. Abutment - List'!I67&amp;"'-"&amp;'F.A. Abutment - List'!J67&amp;"""")))</f>
        <v>2'-0"</v>
      </c>
      <c r="H64" s="56" t="str">
        <f>IF('F.A. Abutment - List'!K67="TOTAL","TOTAL",IF(AND('F.A. Abutment - List'!K67=0,'F.A. Abutment - List'!L67=0),"",IF('F.A. Abutment - List'!K67="TO","TO",'F.A. Abutment - List'!K67&amp;"'-"&amp;'F.A. Abutment - List'!L67&amp;"""")))</f>
        <v>3'-6"</v>
      </c>
      <c r="I64" s="56" t="str">
        <f>IF('F.A. Abutment - List'!M67="TOTAL","TOTAL",IF(AND('F.A. Abutment - List'!M67=0,'F.A. Abutment - List'!N67=0),"",IF('F.A. Abutment - List'!M67="TO","TO",'F.A. Abutment - List'!M67&amp;"'-"&amp;'F.A. Abutment - List'!N67&amp;"""")))</f>
        <v/>
      </c>
      <c r="J64" s="56" t="str">
        <f>IF('F.A. Abutment - List'!O67="TOTAL","TOTAL",IF(AND('F.A. Abutment - List'!O67=0,'F.A. Abutment - List'!P67=0),"",IF('F.A. Abutment - List'!O67="TO","TO",'F.A. Abutment - List'!O67&amp;"'-"&amp;'F.A. Abutment - List'!P67&amp;"""")))</f>
        <v/>
      </c>
      <c r="K64" s="56" t="str">
        <f>IF('F.A. Abutment - List'!S67&gt;0,MROUND(ABS('F.A. Abutment - List'!S67),0.25)&amp;"""","")</f>
        <v/>
      </c>
    </row>
    <row r="65" spans="1:11" x14ac:dyDescent="0.25">
      <c r="A65" s="56" t="str">
        <f>IF('F.A. Abutment - List'!A68&gt;0,'F.A. Abutment - List'!A68,"")</f>
        <v/>
      </c>
      <c r="B65" s="56" t="str">
        <f>IF('F.A. Abutment - List'!B68&gt;0,'F.A. Abutment - List'!B68,"")</f>
        <v/>
      </c>
      <c r="C65" s="56" t="str">
        <f>IF('F.A. Abutment - List'!C68="TOTAL","TOTAL",IF('F.A. Abutment - List'!C68=0,"",IF('F.A. Abutment - List'!C68="TO","TO",'F.A. Abutment - List'!C68&amp;"'-"&amp;'F.A. Abutment - List'!D68&amp;"""")))</f>
        <v/>
      </c>
      <c r="D65" s="56" t="str">
        <f>IF('F.A. Abutment - List'!E68&gt;0,'F.A. Abutment - List'!E68,"")</f>
        <v/>
      </c>
      <c r="E65" s="56" t="str">
        <f>IF('F.A. Abutment - List'!F68&gt;0,'F.A. Abutment - List'!F68,"")</f>
        <v/>
      </c>
      <c r="F65" s="56" t="str">
        <f>IF('F.A. Abutment - List'!G68="TOTAL","TOTAL",IF(AND('F.A. Abutment - List'!G68=0,'F.A. Abutment - List'!H68=0),"",IF('F.A. Abutment - List'!G68="TO","TO",'F.A. Abutment - List'!G68&amp;"'-"&amp;'F.A. Abutment - List'!H68&amp;"""")))</f>
        <v/>
      </c>
      <c r="G65" s="56" t="str">
        <f>IF('F.A. Abutment - List'!I68="TOTAL","TOTAL",IF(AND('F.A. Abutment - List'!I68=0,'F.A. Abutment - List'!J68=0),"",IF('F.A. Abutment - List'!I68="TO","TO",'F.A. Abutment - List'!I68&amp;"'-"&amp;'F.A. Abutment - List'!J68&amp;"""")))</f>
        <v/>
      </c>
      <c r="H65" s="56" t="str">
        <f>IF('F.A. Abutment - List'!K68="TOTAL","TOTAL",IF(AND('F.A. Abutment - List'!K68=0,'F.A. Abutment - List'!L68=0),"",IF('F.A. Abutment - List'!K68="TO","TO",'F.A. Abutment - List'!K68&amp;"'-"&amp;'F.A. Abutment - List'!L68&amp;"""")))</f>
        <v/>
      </c>
      <c r="I65" s="56" t="str">
        <f>IF('F.A. Abutment - List'!M68="TOTAL","TOTAL",IF(AND('F.A. Abutment - List'!M68=0,'F.A. Abutment - List'!N68=0),"",IF('F.A. Abutment - List'!M68="TO","TO",'F.A. Abutment - List'!M68&amp;"'-"&amp;'F.A. Abutment - List'!N68&amp;"""")))</f>
        <v/>
      </c>
      <c r="J65" s="56" t="str">
        <f>IF('F.A. Abutment - List'!O68="TOTAL","TOTAL",IF(AND('F.A. Abutment - List'!O68=0,'F.A. Abutment - List'!P68=0),"",IF('F.A. Abutment - List'!O68="TO","TO",'F.A. Abutment - List'!O68&amp;"'-"&amp;'F.A. Abutment - List'!P68&amp;"""")))</f>
        <v/>
      </c>
      <c r="K65" s="56" t="str">
        <f>IF('F.A. Abutment - List'!S68&gt;0,MROUND(ABS('F.A. Abutment - List'!S68),0.25)&amp;"""","")</f>
        <v/>
      </c>
    </row>
    <row r="66" spans="1:11" x14ac:dyDescent="0.25">
      <c r="A66" s="56" t="str">
        <f>IF('F.A. Abutment - List'!A69&gt;0,'F.A. Abutment - List'!A69,"")</f>
        <v>A601</v>
      </c>
      <c r="B66" s="56">
        <f>IF('F.A. Abutment - List'!B69&gt;0,'F.A. Abutment - List'!B69,"")</f>
        <v>31</v>
      </c>
      <c r="C66" s="56" t="str">
        <f>IF('F.A. Abutment - List'!C69="TOTAL","TOTAL",IF('F.A. Abutment - List'!C69=0,"",IF('F.A. Abutment - List'!C69="TO","TO",'F.A. Abutment - List'!C69&amp;"'-"&amp;'F.A. Abutment - List'!D69&amp;"""")))</f>
        <v>15'-6"</v>
      </c>
      <c r="D66" s="56">
        <f>IF('F.A. Abutment - List'!E69&gt;0,'F.A. Abutment - List'!E69,"")</f>
        <v>722</v>
      </c>
      <c r="E66" s="56">
        <f>IF('F.A. Abutment - List'!F69&gt;0,'F.A. Abutment - List'!F69,"")</f>
        <v>1</v>
      </c>
      <c r="F66" s="56" t="str">
        <f>IF('F.A. Abutment - List'!G69="TOTAL","TOTAL",IF(AND('F.A. Abutment - List'!G69=0,'F.A. Abutment - List'!H69=0),"",IF('F.A. Abutment - List'!G69="TO","TO",'F.A. Abutment - List'!G69&amp;"'-"&amp;'F.A. Abutment - List'!H69&amp;"""")))</f>
        <v>1'-2"</v>
      </c>
      <c r="G66" s="56" t="str">
        <f>IF('F.A. Abutment - List'!I69="TOTAL","TOTAL",IF(AND('F.A. Abutment - List'!I69=0,'F.A. Abutment - List'!J69=0),"",IF('F.A. Abutment - List'!I69="TO","TO",'F.A. Abutment - List'!I69&amp;"'-"&amp;'F.A. Abutment - List'!J69&amp;"""")))</f>
        <v>14'-6"</v>
      </c>
      <c r="H66" s="56" t="str">
        <f>IF('F.A. Abutment - List'!K69="TOTAL","TOTAL",IF(AND('F.A. Abutment - List'!K69=0,'F.A. Abutment - List'!L69=0),"",IF('F.A. Abutment - List'!K69="TO","TO",'F.A. Abutment - List'!K69&amp;"'-"&amp;'F.A. Abutment - List'!L69&amp;"""")))</f>
        <v/>
      </c>
      <c r="I66" s="56" t="str">
        <f>IF('F.A. Abutment - List'!M69="TOTAL","TOTAL",IF(AND('F.A. Abutment - List'!M69=0,'F.A. Abutment - List'!N69=0),"",IF('F.A. Abutment - List'!M69="TO","TO",'F.A. Abutment - List'!M69&amp;"'-"&amp;'F.A. Abutment - List'!N69&amp;"""")))</f>
        <v/>
      </c>
      <c r="J66" s="56" t="str">
        <f>IF('F.A. Abutment - List'!O69="TOTAL","TOTAL",IF(AND('F.A. Abutment - List'!O69=0,'F.A. Abutment - List'!P69=0),"",IF('F.A. Abutment - List'!O69="TO","TO",'F.A. Abutment - List'!O69&amp;"'-"&amp;'F.A. Abutment - List'!P69&amp;"""")))</f>
        <v/>
      </c>
      <c r="K66" s="56" t="str">
        <f>IF('F.A. Abutment - List'!S69&gt;0,MROUND(ABS('F.A. Abutment - List'!S69),0.25)&amp;"""","")</f>
        <v/>
      </c>
    </row>
    <row r="67" spans="1:11" x14ac:dyDescent="0.25">
      <c r="A67" s="56" t="str">
        <f>IF('F.A. Abutment - List'!A70&gt;0,'F.A. Abutment - List'!A70,"")</f>
        <v/>
      </c>
      <c r="B67" s="56">
        <f>IF('F.A. Abutment - List'!B70&gt;0,'F.A. Abutment - List'!B70,"")</f>
        <v>1</v>
      </c>
      <c r="C67" s="56" t="str">
        <f>IF('F.A. Abutment - List'!C70="TOTAL","TOTAL",IF('F.A. Abutment - List'!C70=0,"",IF('F.A. Abutment - List'!C70="TO","TO",'F.A. Abutment - List'!C70&amp;"'-"&amp;'F.A. Abutment - List'!D70&amp;"""")))</f>
        <v>4'-8"</v>
      </c>
      <c r="D67" s="56" t="str">
        <f>IF('F.A. Abutment - List'!E70&gt;0,'F.A. Abutment - List'!E70,"")</f>
        <v/>
      </c>
      <c r="E67" s="56"/>
      <c r="F67" s="56" t="str">
        <f>IF('F.A. Abutment - List'!G70="TOTAL","TOTAL",IF(AND('F.A. Abutment - List'!G70=0,'F.A. Abutment - List'!H70=0),"",IF('F.A. Abutment - List'!G70="TO","TO",'F.A. Abutment - List'!G70&amp;"'-"&amp;'F.A. Abutment - List'!H70&amp;"""")))</f>
        <v/>
      </c>
      <c r="G67" s="56" t="str">
        <f>IF('F.A. Abutment - List'!I70="TOTAL","TOTAL",IF(AND('F.A. Abutment - List'!I70=0,'F.A. Abutment - List'!J70=0),"",IF('F.A. Abutment - List'!I70="TO","TO",'F.A. Abutment - List'!I70&amp;"'-"&amp;'F.A. Abutment - List'!J70&amp;"""")))</f>
        <v>3'-8"</v>
      </c>
      <c r="H67" s="56" t="str">
        <f>IF('F.A. Abutment - List'!K70="TOTAL","TOTAL",IF(AND('F.A. Abutment - List'!K70=0,'F.A. Abutment - List'!L70=0),"",IF('F.A. Abutment - List'!K70="TO","TO",'F.A. Abutment - List'!K70&amp;"'-"&amp;'F.A. Abutment - List'!L70&amp;"""")))</f>
        <v/>
      </c>
      <c r="I67" s="56" t="str">
        <f>IF('F.A. Abutment - List'!M70="TOTAL","TOTAL",IF(AND('F.A. Abutment - List'!M70=0,'F.A. Abutment - List'!N70=0),"",IF('F.A. Abutment - List'!M70="TO","TO",'F.A. Abutment - List'!M70&amp;"'-"&amp;'F.A. Abutment - List'!N70&amp;"""")))</f>
        <v/>
      </c>
      <c r="J67" s="56" t="str">
        <f>IF('F.A. Abutment - List'!O70="TOTAL","TOTAL",IF(AND('F.A. Abutment - List'!O70=0,'F.A. Abutment - List'!P70=0),"",IF('F.A. Abutment - List'!O70="TO","TO",'F.A. Abutment - List'!O70&amp;"'-"&amp;'F.A. Abutment - List'!P70&amp;"""")))</f>
        <v/>
      </c>
      <c r="K67" s="56" t="str">
        <f>IF('F.A. Abutment - List'!S70&gt;0,MROUND(ABS('F.A. Abutment - List'!S70),0.25)&amp;"""","")</f>
        <v/>
      </c>
    </row>
    <row r="68" spans="1:11" x14ac:dyDescent="0.25">
      <c r="A68" s="56" t="str">
        <f>IF('F.A. Abutment - List'!A71&gt;0,'F.A. Abutment - List'!A71,"")</f>
        <v>A602</v>
      </c>
      <c r="B68" s="56" t="str">
        <f>IF('F.A. Abutment - List'!B71&gt;0,'F.A. Abutment - List'!B71,"")</f>
        <v>SER OF</v>
      </c>
      <c r="C68" s="56" t="str">
        <f>IF('F.A. Abutment - List'!C71="TOTAL","TOTAL",IF('F.A. Abutment - List'!C71=0,"",IF('F.A. Abutment - List'!C71="TO","TO",'F.A. Abutment - List'!C71&amp;"'-"&amp;'F.A. Abutment - List'!D71&amp;"""")))</f>
        <v>TO</v>
      </c>
      <c r="D68" s="56">
        <f>IF('F.A. Abutment - List'!E71&gt;0,'F.A. Abutment - List'!E71,"")</f>
        <v>105</v>
      </c>
      <c r="E68" s="56">
        <f>IF('F.A. Abutment - List'!F71&gt;0,'F.A. Abutment - List'!F71,"")</f>
        <v>1</v>
      </c>
      <c r="F68" s="56" t="str">
        <f>IF('F.A. Abutment - List'!G71="TOTAL","TOTAL",IF(AND('F.A. Abutment - List'!G71=0,'F.A. Abutment - List'!H71=0),"",IF('F.A. Abutment - List'!G71="TO","TO",'F.A. Abutment - List'!G71&amp;"'-"&amp;'F.A. Abutment - List'!H71&amp;"""")))</f>
        <v>1'-2"</v>
      </c>
      <c r="G68" s="56" t="str">
        <f>IF('F.A. Abutment - List'!I71="TOTAL","TOTAL",IF(AND('F.A. Abutment - List'!I71=0,'F.A. Abutment - List'!J71=0),"",IF('F.A. Abutment - List'!I71="TO","TO",'F.A. Abutment - List'!I71&amp;"'-"&amp;'F.A. Abutment - List'!J71&amp;"""")))</f>
        <v>TO</v>
      </c>
      <c r="H68" s="56" t="str">
        <f>IF('F.A. Abutment - List'!K71="TOTAL","TOTAL",IF(AND('F.A. Abutment - List'!K71=0,'F.A. Abutment - List'!L71=0),"",IF('F.A. Abutment - List'!K71="TO","TO",'F.A. Abutment - List'!K71&amp;"'-"&amp;'F.A. Abutment - List'!L71&amp;"""")))</f>
        <v/>
      </c>
      <c r="I68" s="56" t="str">
        <f>IF('F.A. Abutment - List'!M71="TOTAL","TOTAL",IF(AND('F.A. Abutment - List'!M71=0,'F.A. Abutment - List'!N71=0),"",IF('F.A. Abutment - List'!M71="TO","TO",'F.A. Abutment - List'!M71&amp;"'-"&amp;'F.A. Abutment - List'!N71&amp;"""")))</f>
        <v/>
      </c>
      <c r="J68" s="56" t="str">
        <f>IF('F.A. Abutment - List'!O71="TOTAL","TOTAL",IF(AND('F.A. Abutment - List'!O71=0,'F.A. Abutment - List'!P71=0),"",IF('F.A. Abutment - List'!O71="TO","TO",'F.A. Abutment - List'!O71&amp;"'-"&amp;'F.A. Abutment - List'!P71&amp;"""")))</f>
        <v/>
      </c>
      <c r="K68" s="56" t="str">
        <f>IF('F.A. Abutment - List'!S71&gt;0,MROUND(ABS('F.A. Abutment - List'!S71),0.25)&amp;"""","")</f>
        <v>4"</v>
      </c>
    </row>
    <row r="69" spans="1:11" x14ac:dyDescent="0.25">
      <c r="A69" s="56" t="str">
        <f>IF('F.A. Abutment - List'!A72&gt;0,'F.A. Abutment - List'!A72,"")</f>
        <v/>
      </c>
      <c r="B69" s="56">
        <f>IF('F.A. Abutment - List'!B72&gt;0,'F.A. Abutment - List'!B72,"")</f>
        <v>11</v>
      </c>
      <c r="C69" s="56" t="str">
        <f>IF('F.A. Abutment - List'!C72="TOTAL","TOTAL",IF('F.A. Abutment - List'!C72=0,"",IF('F.A. Abutment - List'!C72="TO","TO",'F.A. Abutment - List'!C72&amp;"'-"&amp;'F.A. Abutment - List'!D72&amp;"""")))</f>
        <v>8'-1"</v>
      </c>
      <c r="D69" s="56" t="str">
        <f>IF('F.A. Abutment - List'!E72&gt;0,'F.A. Abutment - List'!E72,"")</f>
        <v/>
      </c>
      <c r="E69" s="56"/>
      <c r="F69" s="56" t="str">
        <f>IF('F.A. Abutment - List'!G72="TOTAL","TOTAL",IF(AND('F.A. Abutment - List'!G72=0,'F.A. Abutment - List'!H72=0),"",IF('F.A. Abutment - List'!G72="TO","TO",'F.A. Abutment - List'!G72&amp;"'-"&amp;'F.A. Abutment - List'!H72&amp;"""")))</f>
        <v/>
      </c>
      <c r="G69" s="56" t="str">
        <f>IF('F.A. Abutment - List'!I72="TOTAL","TOTAL",IF(AND('F.A. Abutment - List'!I72=0,'F.A. Abutment - List'!J72=0),"",IF('F.A. Abutment - List'!I72="TO","TO",'F.A. Abutment - List'!I72&amp;"'-"&amp;'F.A. Abutment - List'!J72&amp;"""")))</f>
        <v>7'-1"</v>
      </c>
      <c r="H69" s="56" t="str">
        <f>IF('F.A. Abutment - List'!K72="TOTAL","TOTAL",IF(AND('F.A. Abutment - List'!K72=0,'F.A. Abutment - List'!L72=0),"",IF('F.A. Abutment - List'!K72="TO","TO",'F.A. Abutment - List'!K72&amp;"'-"&amp;'F.A. Abutment - List'!L72&amp;"""")))</f>
        <v/>
      </c>
      <c r="I69" s="56" t="str">
        <f>IF('F.A. Abutment - List'!M72="TOTAL","TOTAL",IF(AND('F.A. Abutment - List'!M72=0,'F.A. Abutment - List'!N72=0),"",IF('F.A. Abutment - List'!M72="TO","TO",'F.A. Abutment - List'!M72&amp;"'-"&amp;'F.A. Abutment - List'!N72&amp;"""")))</f>
        <v/>
      </c>
      <c r="J69" s="56" t="str">
        <f>IF('F.A. Abutment - List'!O72="TOTAL","TOTAL",IF(AND('F.A. Abutment - List'!O72=0,'F.A. Abutment - List'!P72=0),"",IF('F.A. Abutment - List'!O72="TO","TO",'F.A. Abutment - List'!O72&amp;"'-"&amp;'F.A. Abutment - List'!P72&amp;"""")))</f>
        <v/>
      </c>
      <c r="K69" s="56" t="str">
        <f>IF('F.A. Abutment - List'!S72&gt;0,MROUND(ABS('F.A. Abutment - List'!S72),0.25)&amp;"""","")</f>
        <v/>
      </c>
    </row>
    <row r="70" spans="1:11" x14ac:dyDescent="0.25">
      <c r="A70" s="56" t="str">
        <f>IF('F.A. Abutment - List'!A73&gt;0,'F.A. Abutment - List'!A73,"")</f>
        <v/>
      </c>
      <c r="B70" s="56">
        <f>IF('F.A. Abutment - List'!B73&gt;0,'F.A. Abutment - List'!B73,"")</f>
        <v>1</v>
      </c>
      <c r="C70" s="56" t="str">
        <f>IF('F.A. Abutment - List'!C73="TOTAL","TOTAL",IF('F.A. Abutment - List'!C73=0,"",IF('F.A. Abutment - List'!C73="TO","TO",'F.A. Abutment - List'!C73&amp;"'-"&amp;'F.A. Abutment - List'!D73&amp;"""")))</f>
        <v>4'-9"</v>
      </c>
      <c r="D70" s="56" t="str">
        <f>IF('F.A. Abutment - List'!E73&gt;0,'F.A. Abutment - List'!E73,"")</f>
        <v/>
      </c>
      <c r="E70" s="56"/>
      <c r="F70" s="56" t="str">
        <f>IF('F.A. Abutment - List'!G73="TOTAL","TOTAL",IF(AND('F.A. Abutment - List'!G73=0,'F.A. Abutment - List'!H73=0),"",IF('F.A. Abutment - List'!G73="TO","TO",'F.A. Abutment - List'!G73&amp;"'-"&amp;'F.A. Abutment - List'!H73&amp;"""")))</f>
        <v/>
      </c>
      <c r="G70" s="56" t="str">
        <f>IF('F.A. Abutment - List'!I73="TOTAL","TOTAL",IF(AND('F.A. Abutment - List'!I73=0,'F.A. Abutment - List'!J73=0),"",IF('F.A. Abutment - List'!I73="TO","TO",'F.A. Abutment - List'!I73&amp;"'-"&amp;'F.A. Abutment - List'!J73&amp;"""")))</f>
        <v>3'-9"</v>
      </c>
      <c r="H70" s="56" t="str">
        <f>IF('F.A. Abutment - List'!K73="TOTAL","TOTAL",IF(AND('F.A. Abutment - List'!K73=0,'F.A. Abutment - List'!L73=0),"",IF('F.A. Abutment - List'!K73="TO","TO",'F.A. Abutment - List'!K73&amp;"'-"&amp;'F.A. Abutment - List'!L73&amp;"""")))</f>
        <v/>
      </c>
      <c r="I70" s="56" t="str">
        <f>IF('F.A. Abutment - List'!M73="TOTAL","TOTAL",IF(AND('F.A. Abutment - List'!M73=0,'F.A. Abutment - List'!N73=0),"",IF('F.A. Abutment - List'!M73="TO","TO",'F.A. Abutment - List'!M73&amp;"'-"&amp;'F.A. Abutment - List'!N73&amp;"""")))</f>
        <v/>
      </c>
      <c r="J70" s="56" t="str">
        <f>IF('F.A. Abutment - List'!O73="TOTAL","TOTAL",IF(AND('F.A. Abutment - List'!O73=0,'F.A. Abutment - List'!P73=0),"",IF('F.A. Abutment - List'!O73="TO","TO",'F.A. Abutment - List'!O73&amp;"'-"&amp;'F.A. Abutment - List'!P73&amp;"""")))</f>
        <v/>
      </c>
      <c r="K70" s="56" t="str">
        <f>IF('F.A. Abutment - List'!S73&gt;0,MROUND(ABS('F.A. Abutment - List'!S73),0.25)&amp;"""","")</f>
        <v/>
      </c>
    </row>
    <row r="71" spans="1:11" x14ac:dyDescent="0.25">
      <c r="A71" s="56" t="str">
        <f>IF('F.A. Abutment - List'!A74&gt;0,'F.A. Abutment - List'!A74,"")</f>
        <v>A603</v>
      </c>
      <c r="B71" s="56" t="str">
        <f>IF('F.A. Abutment - List'!B74&gt;0,'F.A. Abutment - List'!B74,"")</f>
        <v>SER OF</v>
      </c>
      <c r="C71" s="56" t="str">
        <f>IF('F.A. Abutment - List'!C74="TOTAL","TOTAL",IF('F.A. Abutment - List'!C74=0,"",IF('F.A. Abutment - List'!C74="TO","TO",'F.A. Abutment - List'!C74&amp;"'-"&amp;'F.A. Abutment - List'!D74&amp;"""")))</f>
        <v>TO</v>
      </c>
      <c r="D71" s="56">
        <f>IF('F.A. Abutment - List'!E74&gt;0,'F.A. Abutment - List'!E74,"")</f>
        <v>84</v>
      </c>
      <c r="E71" s="56">
        <f>IF('F.A. Abutment - List'!F74&gt;0,'F.A. Abutment - List'!F74,"")</f>
        <v>1</v>
      </c>
      <c r="F71" s="56" t="str">
        <f>IF('F.A. Abutment - List'!G74="TOTAL","TOTAL",IF(AND('F.A. Abutment - List'!G74=0,'F.A. Abutment - List'!H74=0),"",IF('F.A. Abutment - List'!G74="TO","TO",'F.A. Abutment - List'!G74&amp;"'-"&amp;'F.A. Abutment - List'!H74&amp;"""")))</f>
        <v>1'-2"</v>
      </c>
      <c r="G71" s="56" t="str">
        <f>IF('F.A. Abutment - List'!I74="TOTAL","TOTAL",IF(AND('F.A. Abutment - List'!I74=0,'F.A. Abutment - List'!J74=0),"",IF('F.A. Abutment - List'!I74="TO","TO",'F.A. Abutment - List'!I74&amp;"'-"&amp;'F.A. Abutment - List'!J74&amp;"""")))</f>
        <v>TO</v>
      </c>
      <c r="H71" s="56" t="str">
        <f>IF('F.A. Abutment - List'!K74="TOTAL","TOTAL",IF(AND('F.A. Abutment - List'!K74=0,'F.A. Abutment - List'!L74=0),"",IF('F.A. Abutment - List'!K74="TO","TO",'F.A. Abutment - List'!K74&amp;"'-"&amp;'F.A. Abutment - List'!L74&amp;"""")))</f>
        <v/>
      </c>
      <c r="I71" s="56" t="str">
        <f>IF('F.A. Abutment - List'!M74="TOTAL","TOTAL",IF(AND('F.A. Abutment - List'!M74=0,'F.A. Abutment - List'!N74=0),"",IF('F.A. Abutment - List'!M74="TO","TO",'F.A. Abutment - List'!M74&amp;"'-"&amp;'F.A. Abutment - List'!N74&amp;"""")))</f>
        <v/>
      </c>
      <c r="J71" s="56" t="str">
        <f>IF('F.A. Abutment - List'!O74="TOTAL","TOTAL",IF(AND('F.A. Abutment - List'!O74=0,'F.A. Abutment - List'!P74=0),"",IF('F.A. Abutment - List'!O74="TO","TO",'F.A. Abutment - List'!O74&amp;"'-"&amp;'F.A. Abutment - List'!P74&amp;"""")))</f>
        <v/>
      </c>
      <c r="K71" s="56" t="str">
        <f>IF('F.A. Abutment - List'!S74&gt;0,MROUND(ABS('F.A. Abutment - List'!S74),0.25)&amp;"""","")</f>
        <v>4.5"</v>
      </c>
    </row>
    <row r="72" spans="1:11" x14ac:dyDescent="0.25">
      <c r="A72" s="56" t="str">
        <f>IF('F.A. Abutment - List'!A75&gt;0,'F.A. Abutment - List'!A75,"")</f>
        <v/>
      </c>
      <c r="B72" s="56">
        <f>IF('F.A. Abutment - List'!B75&gt;0,'F.A. Abutment - List'!B75,"")</f>
        <v>9</v>
      </c>
      <c r="C72" s="56" t="str">
        <f>IF('F.A. Abutment - List'!C75="TOTAL","TOTAL",IF('F.A. Abutment - List'!C75=0,"",IF('F.A. Abutment - List'!C75="TO","TO",'F.A. Abutment - List'!C75&amp;"'-"&amp;'F.A. Abutment - List'!D75&amp;"""")))</f>
        <v>7'-9"</v>
      </c>
      <c r="D72" s="56" t="str">
        <f>IF('F.A. Abutment - List'!E75&gt;0,'F.A. Abutment - List'!E75,"")</f>
        <v/>
      </c>
      <c r="E72" s="56"/>
      <c r="F72" s="56" t="str">
        <f>IF('F.A. Abutment - List'!G75="TOTAL","TOTAL",IF(AND('F.A. Abutment - List'!G75=0,'F.A. Abutment - List'!H75=0),"",IF('F.A. Abutment - List'!G75="TO","TO",'F.A. Abutment - List'!G75&amp;"'-"&amp;'F.A. Abutment - List'!H75&amp;"""")))</f>
        <v/>
      </c>
      <c r="G72" s="56" t="str">
        <f>IF('F.A. Abutment - List'!I75="TOTAL","TOTAL",IF(AND('F.A. Abutment - List'!I75=0,'F.A. Abutment - List'!J75=0),"",IF('F.A. Abutment - List'!I75="TO","TO",'F.A. Abutment - List'!I75&amp;"'-"&amp;'F.A. Abutment - List'!J75&amp;"""")))</f>
        <v>6'-9"</v>
      </c>
      <c r="H72" s="56" t="str">
        <f>IF('F.A. Abutment - List'!K75="TOTAL","TOTAL",IF(AND('F.A. Abutment - List'!K75=0,'F.A. Abutment - List'!L75=0),"",IF('F.A. Abutment - List'!K75="TO","TO",'F.A. Abutment - List'!K75&amp;"'-"&amp;'F.A. Abutment - List'!L75&amp;"""")))</f>
        <v/>
      </c>
      <c r="I72" s="56" t="str">
        <f>IF('F.A. Abutment - List'!M75="TOTAL","TOTAL",IF(AND('F.A. Abutment - List'!M75=0,'F.A. Abutment - List'!N75=0),"",IF('F.A. Abutment - List'!M75="TO","TO",'F.A. Abutment - List'!M75&amp;"'-"&amp;'F.A. Abutment - List'!N75&amp;"""")))</f>
        <v/>
      </c>
      <c r="J72" s="56" t="str">
        <f>IF('F.A. Abutment - List'!O75="TOTAL","TOTAL",IF(AND('F.A. Abutment - List'!O75=0,'F.A. Abutment - List'!P75=0),"",IF('F.A. Abutment - List'!O75="TO","TO",'F.A. Abutment - List'!O75&amp;"'-"&amp;'F.A. Abutment - List'!P75&amp;"""")))</f>
        <v/>
      </c>
      <c r="K72" s="56" t="str">
        <f>IF('F.A. Abutment - List'!S75&gt;0,MROUND(ABS('F.A. Abutment - List'!S75),0.25)&amp;"""","")</f>
        <v/>
      </c>
    </row>
    <row r="73" spans="1:11" x14ac:dyDescent="0.25">
      <c r="A73" s="56" t="str">
        <f>IF('F.A. Abutment - List'!A76&gt;0,'F.A. Abutment - List'!A76,"")</f>
        <v>A604</v>
      </c>
      <c r="B73" s="56">
        <f>IF('F.A. Abutment - List'!B76&gt;0,'F.A. Abutment - List'!B76,"")</f>
        <v>1</v>
      </c>
      <c r="C73" s="56" t="str">
        <f>IF('F.A. Abutment - List'!C76="TOTAL","TOTAL",IF('F.A. Abutment - List'!C76=0,"",IF('F.A. Abutment - List'!C76="TO","TO",'F.A. Abutment - List'!C76&amp;"'-"&amp;'F.A. Abutment - List'!D76&amp;"""")))</f>
        <v>4'-9"</v>
      </c>
      <c r="D73" s="56">
        <f>IF('F.A. Abutment - List'!E76&gt;0,'F.A. Abutment - List'!E76,"")</f>
        <v>7</v>
      </c>
      <c r="E73" s="56">
        <f>IF('F.A. Abutment - List'!F76&gt;0,'F.A. Abutment - List'!F76,"")</f>
        <v>1</v>
      </c>
      <c r="F73" s="56" t="str">
        <f>IF('F.A. Abutment - List'!G76="TOTAL","TOTAL",IF(AND('F.A. Abutment - List'!G76=0,'F.A. Abutment - List'!H76=0),"",IF('F.A. Abutment - List'!G76="TO","TO",'F.A. Abutment - List'!G76&amp;"'-"&amp;'F.A. Abutment - List'!H76&amp;"""")))</f>
        <v>1'-2"</v>
      </c>
      <c r="G73" s="56" t="str">
        <f>IF('F.A. Abutment - List'!I76="TOTAL","TOTAL",IF(AND('F.A. Abutment - List'!I76=0,'F.A. Abutment - List'!J76=0),"",IF('F.A. Abutment - List'!I76="TO","TO",'F.A. Abutment - List'!I76&amp;"'-"&amp;'F.A. Abutment - List'!J76&amp;"""")))</f>
        <v>3'-9"</v>
      </c>
      <c r="H73" s="56" t="str">
        <f>IF('F.A. Abutment - List'!K76="TOTAL","TOTAL",IF(AND('F.A. Abutment - List'!K76=0,'F.A. Abutment - List'!L76=0),"",IF('F.A. Abutment - List'!K76="TO","TO",'F.A. Abutment - List'!K76&amp;"'-"&amp;'F.A. Abutment - List'!L76&amp;"""")))</f>
        <v/>
      </c>
      <c r="I73" s="56" t="str">
        <f>IF('F.A. Abutment - List'!M76="TOTAL","TOTAL",IF(AND('F.A. Abutment - List'!M76=0,'F.A. Abutment - List'!N76=0),"",IF('F.A. Abutment - List'!M76="TO","TO",'F.A. Abutment - List'!M76&amp;"'-"&amp;'F.A. Abutment - List'!N76&amp;"""")))</f>
        <v/>
      </c>
      <c r="J73" s="56" t="str">
        <f>IF('F.A. Abutment - List'!O76="TOTAL","TOTAL",IF(AND('F.A. Abutment - List'!O76=0,'F.A. Abutment - List'!P76=0),"",IF('F.A. Abutment - List'!O76="TO","TO",'F.A. Abutment - List'!O76&amp;"'-"&amp;'F.A. Abutment - List'!P76&amp;"""")))</f>
        <v/>
      </c>
      <c r="K73" s="56" t="str">
        <f>IF('F.A. Abutment - List'!S76&gt;0,MROUND(ABS('F.A. Abutment - List'!S76),0.25)&amp;"""","")</f>
        <v/>
      </c>
    </row>
    <row r="74" spans="1:11" x14ac:dyDescent="0.25">
      <c r="A74" s="56" t="str">
        <f>IF('F.A. Abutment - List'!A77&gt;0,'F.A. Abutment - List'!A77,"")</f>
        <v>A605</v>
      </c>
      <c r="B74" s="56">
        <f>IF('F.A. Abutment - List'!B77&gt;0,'F.A. Abutment - List'!B77,"")</f>
        <v>1</v>
      </c>
      <c r="C74" s="56" t="str">
        <f>IF('F.A. Abutment - List'!C77="TOTAL","TOTAL",IF('F.A. Abutment - List'!C77=0,"",IF('F.A. Abutment - List'!C77="TO","TO",'F.A. Abutment - List'!C77&amp;"'-"&amp;'F.A. Abutment - List'!D77&amp;"""")))</f>
        <v>8'-9"</v>
      </c>
      <c r="D74" s="56">
        <f>IF('F.A. Abutment - List'!E77&gt;0,'F.A. Abutment - List'!E77,"")</f>
        <v>13</v>
      </c>
      <c r="E74" s="56">
        <f>IF('F.A. Abutment - List'!F77&gt;0,'F.A. Abutment - List'!F77,"")</f>
        <v>1</v>
      </c>
      <c r="F74" s="56" t="str">
        <f>IF('F.A. Abutment - List'!G77="TOTAL","TOTAL",IF(AND('F.A. Abutment - List'!G77=0,'F.A. Abutment - List'!H77=0),"",IF('F.A. Abutment - List'!G77="TO","TO",'F.A. Abutment - List'!G77&amp;"'-"&amp;'F.A. Abutment - List'!H77&amp;"""")))</f>
        <v>1'-2"</v>
      </c>
      <c r="G74" s="56" t="str">
        <f>IF('F.A. Abutment - List'!I77="TOTAL","TOTAL",IF(AND('F.A. Abutment - List'!I77=0,'F.A. Abutment - List'!J77=0),"",IF('F.A. Abutment - List'!I77="TO","TO",'F.A. Abutment - List'!I77&amp;"'-"&amp;'F.A. Abutment - List'!J77&amp;"""")))</f>
        <v>7'-9"</v>
      </c>
      <c r="H74" s="56" t="str">
        <f>IF('F.A. Abutment - List'!K77="TOTAL","TOTAL",IF(AND('F.A. Abutment - List'!K77=0,'F.A. Abutment - List'!L77=0),"",IF('F.A. Abutment - List'!K77="TO","TO",'F.A. Abutment - List'!K77&amp;"'-"&amp;'F.A. Abutment - List'!L77&amp;"""")))</f>
        <v/>
      </c>
      <c r="I74" s="56" t="str">
        <f>IF('F.A. Abutment - List'!M77="TOTAL","TOTAL",IF(AND('F.A. Abutment - List'!M77=0,'F.A. Abutment - List'!N77=0),"",IF('F.A. Abutment - List'!M77="TO","TO",'F.A. Abutment - List'!M77&amp;"'-"&amp;'F.A. Abutment - List'!N77&amp;"""")))</f>
        <v/>
      </c>
      <c r="J74" s="56" t="str">
        <f>IF('F.A. Abutment - List'!O77="TOTAL","TOTAL",IF(AND('F.A. Abutment - List'!O77=0,'F.A. Abutment - List'!P77=0),"",IF('F.A. Abutment - List'!O77="TO","TO",'F.A. Abutment - List'!O77&amp;"'-"&amp;'F.A. Abutment - List'!P77&amp;"""")))</f>
        <v/>
      </c>
      <c r="K74" s="56" t="str">
        <f>IF('F.A. Abutment - List'!S77&gt;0,MROUND(ABS('F.A. Abutment - List'!S77),0.25)&amp;"""","")</f>
        <v/>
      </c>
    </row>
    <row r="75" spans="1:11" x14ac:dyDescent="0.25">
      <c r="A75" s="56" t="str">
        <f>IF('F.A. Abutment - List'!A78&gt;0,'F.A. Abutment - List'!A78,"")</f>
        <v/>
      </c>
      <c r="B75" s="56" t="str">
        <f>IF('F.A. Abutment - List'!B78&gt;0,'F.A. Abutment - List'!B78,"")</f>
        <v/>
      </c>
      <c r="C75" s="56" t="str">
        <f>IF('F.A. Abutment - List'!C78="TOTAL","TOTAL",IF('F.A. Abutment - List'!C78=0,"",IF('F.A. Abutment - List'!C78="TO","TO",'F.A. Abutment - List'!C78&amp;"'-"&amp;'F.A. Abutment - List'!D78&amp;"""")))</f>
        <v/>
      </c>
      <c r="D75" s="56" t="str">
        <f>IF('F.A. Abutment - List'!E78&gt;0,'F.A. Abutment - List'!E78,"")</f>
        <v/>
      </c>
      <c r="E75" s="56" t="str">
        <f>IF('F.A. Abutment - List'!F78&gt;0,'F.A. Abutment - List'!F78,"")</f>
        <v/>
      </c>
      <c r="F75" s="56" t="str">
        <f>IF('F.A. Abutment - List'!G78="TOTAL","TOTAL",IF(AND('F.A. Abutment - List'!G78=0,'F.A. Abutment - List'!H78=0),"",IF('F.A. Abutment - List'!G78="TO","TO",'F.A. Abutment - List'!G78&amp;"'-"&amp;'F.A. Abutment - List'!H78&amp;"""")))</f>
        <v/>
      </c>
      <c r="G75" s="56" t="str">
        <f>IF('F.A. Abutment - List'!I78="TOTAL","TOTAL",IF(AND('F.A. Abutment - List'!I78=0,'F.A. Abutment - List'!J78=0),"",IF('F.A. Abutment - List'!I78="TO","TO",'F.A. Abutment - List'!I78&amp;"'-"&amp;'F.A. Abutment - List'!J78&amp;"""")))</f>
        <v/>
      </c>
      <c r="H75" s="56" t="str">
        <f>IF('F.A. Abutment - List'!K78="TOTAL","TOTAL",IF(AND('F.A. Abutment - List'!K78=0,'F.A. Abutment - List'!L78=0),"",IF('F.A. Abutment - List'!K78="TO","TO",'F.A. Abutment - List'!K78&amp;"'-"&amp;'F.A. Abutment - List'!L78&amp;"""")))</f>
        <v/>
      </c>
      <c r="I75" s="56" t="str">
        <f>IF('F.A. Abutment - List'!M78="TOTAL","TOTAL",IF(AND('F.A. Abutment - List'!M78=0,'F.A. Abutment - List'!N78=0),"",IF('F.A. Abutment - List'!M78="TO","TO",'F.A. Abutment - List'!M78&amp;"'-"&amp;'F.A. Abutment - List'!N78&amp;"""")))</f>
        <v/>
      </c>
      <c r="J75" s="56" t="str">
        <f>IF('F.A. Abutment - List'!O78="TOTAL","TOTAL",IF(AND('F.A. Abutment - List'!O78=0,'F.A. Abutment - List'!P78=0),"",IF('F.A. Abutment - List'!O78="TO","TO",'F.A. Abutment - List'!O78&amp;"'-"&amp;'F.A. Abutment - List'!P78&amp;"""")))</f>
        <v/>
      </c>
      <c r="K75" s="56" t="str">
        <f>IF('F.A. Abutment - List'!S78&gt;0,MROUND(ABS('F.A. Abutment - List'!S78),0.25)&amp;"""","")</f>
        <v/>
      </c>
    </row>
    <row r="76" spans="1:11" x14ac:dyDescent="0.25">
      <c r="A76" s="56" t="str">
        <f>IF('F.A. Abutment - List'!A79&gt;0,'F.A. Abutment - List'!A79,"")</f>
        <v>A802</v>
      </c>
      <c r="B76" s="56">
        <f>IF('F.A. Abutment - List'!B79&gt;0,'F.A. Abutment - List'!B79,"")</f>
        <v>10</v>
      </c>
      <c r="C76" s="56" t="str">
        <f>IF('F.A. Abutment - List'!C79="TOTAL","TOTAL",IF('F.A. Abutment - List'!C79=0,"",IF('F.A. Abutment - List'!C79="TO","TO",'F.A. Abutment - List'!C79&amp;"'-"&amp;'F.A. Abutment - List'!D79&amp;"""")))</f>
        <v>11'-7"</v>
      </c>
      <c r="D76" s="56">
        <f>IF('F.A. Abutment - List'!E79&gt;0,'F.A. Abutment - List'!E79,"")</f>
        <v>309</v>
      </c>
      <c r="E76" s="56" t="str">
        <f>IF('F.A. Abutment - List'!F79&gt;0,'F.A. Abutment - List'!F79,"")</f>
        <v>STR</v>
      </c>
      <c r="F76" s="56" t="str">
        <f>IF('F.A. Abutment - List'!G79="TOTAL","TOTAL",IF(AND('F.A. Abutment - List'!G79=0,'F.A. Abutment - List'!H79=0),"",IF('F.A. Abutment - List'!G79="TO","TO",'F.A. Abutment - List'!G79&amp;"'-"&amp;'F.A. Abutment - List'!H79&amp;"""")))</f>
        <v/>
      </c>
      <c r="G76" s="56" t="str">
        <f>IF('F.A. Abutment - List'!I79="TOTAL","TOTAL",IF(AND('F.A. Abutment - List'!I79=0,'F.A. Abutment - List'!J79=0),"",IF('F.A. Abutment - List'!I79="TO","TO",'F.A. Abutment - List'!I79&amp;"'-"&amp;'F.A. Abutment - List'!J79&amp;"""")))</f>
        <v/>
      </c>
      <c r="H76" s="56" t="str">
        <f>IF('F.A. Abutment - List'!K79="TOTAL","TOTAL",IF(AND('F.A. Abutment - List'!K79=0,'F.A. Abutment - List'!L79=0),"",IF('F.A. Abutment - List'!K79="TO","TO",'F.A. Abutment - List'!K79&amp;"'-"&amp;'F.A. Abutment - List'!L79&amp;"""")))</f>
        <v/>
      </c>
      <c r="I76" s="56" t="str">
        <f>IF('F.A. Abutment - List'!M79="TOTAL","TOTAL",IF(AND('F.A. Abutment - List'!M79=0,'F.A. Abutment - List'!N79=0),"",IF('F.A. Abutment - List'!M79="TO","TO",'F.A. Abutment - List'!M79&amp;"'-"&amp;'F.A. Abutment - List'!N79&amp;"""")))</f>
        <v/>
      </c>
      <c r="J76" s="56" t="str">
        <f>IF('F.A. Abutment - List'!O79="TOTAL","TOTAL",IF(AND('F.A. Abutment - List'!O79=0,'F.A. Abutment - List'!P79=0),"",IF('F.A. Abutment - List'!O79="TO","TO",'F.A. Abutment - List'!O79&amp;"'-"&amp;'F.A. Abutment - List'!P79&amp;"""")))</f>
        <v/>
      </c>
      <c r="K76" s="56" t="str">
        <f>IF('F.A. Abutment - List'!S79&gt;0,MROUND(ABS('F.A. Abutment - List'!S79),0.25)&amp;"""","")</f>
        <v/>
      </c>
    </row>
    <row r="77" spans="1:11" x14ac:dyDescent="0.25">
      <c r="A77" s="56" t="str">
        <f>IF('F.A. Abutment - List'!A80&gt;0,'F.A. Abutment - List'!A80,"")</f>
        <v/>
      </c>
      <c r="B77" s="56">
        <f>IF('F.A. Abutment - List'!B80&gt;0,'F.A. Abutment - List'!B80,"")</f>
        <v>1</v>
      </c>
      <c r="C77" s="56" t="str">
        <f>IF('F.A. Abutment - List'!C80="TOTAL","TOTAL",IF('F.A. Abutment - List'!C80=0,"",IF('F.A. Abutment - List'!C80="TO","TO",'F.A. Abutment - List'!C80&amp;"'-"&amp;'F.A. Abutment - List'!D80&amp;"""")))</f>
        <v>11'-6"</v>
      </c>
      <c r="D77" s="56" t="str">
        <f>IF('F.A. Abutment - List'!E80&gt;0,'F.A. Abutment - List'!E80,"")</f>
        <v/>
      </c>
      <c r="E77" s="56"/>
      <c r="F77" s="56" t="str">
        <f>IF('F.A. Abutment - List'!G80="TOTAL","TOTAL",IF(AND('F.A. Abutment - List'!G80=0,'F.A. Abutment - List'!H80=0),"",IF('F.A. Abutment - List'!G80="TO","TO",'F.A. Abutment - List'!G80&amp;"'-"&amp;'F.A. Abutment - List'!H80&amp;"""")))</f>
        <v/>
      </c>
      <c r="G77" s="56" t="str">
        <f>IF('F.A. Abutment - List'!I80="TOTAL","TOTAL",IF(AND('F.A. Abutment - List'!I80=0,'F.A. Abutment - List'!J80=0),"",IF('F.A. Abutment - List'!I80="TO","TO",'F.A. Abutment - List'!I80&amp;"'-"&amp;'F.A. Abutment - List'!J80&amp;"""")))</f>
        <v/>
      </c>
      <c r="H77" s="56" t="str">
        <f>IF('F.A. Abutment - List'!K80="TOTAL","TOTAL",IF(AND('F.A. Abutment - List'!K80=0,'F.A. Abutment - List'!L80=0),"",IF('F.A. Abutment - List'!K80="TO","TO",'F.A. Abutment - List'!K80&amp;"'-"&amp;'F.A. Abutment - List'!L80&amp;"""")))</f>
        <v/>
      </c>
      <c r="I77" s="56" t="str">
        <f>IF('F.A. Abutment - List'!M80="TOTAL","TOTAL",IF(AND('F.A. Abutment - List'!M80=0,'F.A. Abutment - List'!N80=0),"",IF('F.A. Abutment - List'!M80="TO","TO",'F.A. Abutment - List'!M80&amp;"'-"&amp;'F.A. Abutment - List'!N80&amp;"""")))</f>
        <v/>
      </c>
      <c r="J77" s="56" t="str">
        <f>IF('F.A. Abutment - List'!O80="TOTAL","TOTAL",IF(AND('F.A. Abutment - List'!O80=0,'F.A. Abutment - List'!P80=0),"",IF('F.A. Abutment - List'!O80="TO","TO",'F.A. Abutment - List'!O80&amp;"'-"&amp;'F.A. Abutment - List'!P80&amp;"""")))</f>
        <v/>
      </c>
      <c r="K77" s="56" t="str">
        <f>IF('F.A. Abutment - List'!S80&gt;0,MROUND(ABS('F.A. Abutment - List'!S80),0.25)&amp;"""","")</f>
        <v/>
      </c>
    </row>
    <row r="78" spans="1:11" x14ac:dyDescent="0.25">
      <c r="A78" s="56" t="str">
        <f>IF('F.A. Abutment - List'!A81&gt;0,'F.A. Abutment - List'!A81,"")</f>
        <v>A803</v>
      </c>
      <c r="B78" s="56" t="str">
        <f>IF('F.A. Abutment - List'!B81&gt;0,'F.A. Abutment - List'!B81,"")</f>
        <v>SER OF</v>
      </c>
      <c r="C78" s="56" t="str">
        <f>IF('F.A. Abutment - List'!C81="TOTAL","TOTAL",IF('F.A. Abutment - List'!C81=0,"",IF('F.A. Abutment - List'!C81="TO","TO",'F.A. Abutment - List'!C81&amp;"'-"&amp;'F.A. Abutment - List'!D81&amp;"""")))</f>
        <v>TO</v>
      </c>
      <c r="D78" s="56">
        <f>IF('F.A. Abutment - List'!E81&gt;0,'F.A. Abutment - List'!E81,"")</f>
        <v>282</v>
      </c>
      <c r="E78" s="56" t="str">
        <f>IF('F.A. Abutment - List'!F81&gt;0,'F.A. Abutment - List'!F81,"")</f>
        <v>STR</v>
      </c>
      <c r="F78" s="56" t="str">
        <f>IF('F.A. Abutment - List'!G81="TOTAL","TOTAL",IF(AND('F.A. Abutment - List'!G81=0,'F.A. Abutment - List'!H81=0),"",IF('F.A. Abutment - List'!G81="TO","TO",'F.A. Abutment - List'!G81&amp;"'-"&amp;'F.A. Abutment - List'!H81&amp;"""")))</f>
        <v/>
      </c>
      <c r="G78" s="56" t="str">
        <f>IF('F.A. Abutment - List'!I81="TOTAL","TOTAL",IF(AND('F.A. Abutment - List'!I81=0,'F.A. Abutment - List'!J81=0),"",IF('F.A. Abutment - List'!I81="TO","TO",'F.A. Abutment - List'!I81&amp;"'-"&amp;'F.A. Abutment - List'!J81&amp;"""")))</f>
        <v/>
      </c>
      <c r="H78" s="56" t="str">
        <f>IF('F.A. Abutment - List'!K81="TOTAL","TOTAL",IF(AND('F.A. Abutment - List'!K81=0,'F.A. Abutment - List'!L81=0),"",IF('F.A. Abutment - List'!K81="TO","TO",'F.A. Abutment - List'!K81&amp;"'-"&amp;'F.A. Abutment - List'!L81&amp;"""")))</f>
        <v/>
      </c>
      <c r="I78" s="56" t="str">
        <f>IF('F.A. Abutment - List'!M81="TOTAL","TOTAL",IF(AND('F.A. Abutment - List'!M81=0,'F.A. Abutment - List'!N81=0),"",IF('F.A. Abutment - List'!M81="TO","TO",'F.A. Abutment - List'!M81&amp;"'-"&amp;'F.A. Abutment - List'!N81&amp;"""")))</f>
        <v/>
      </c>
      <c r="J78" s="56" t="str">
        <f>IF('F.A. Abutment - List'!O81="TOTAL","TOTAL",IF(AND('F.A. Abutment - List'!O81=0,'F.A. Abutment - List'!P81=0),"",IF('F.A. Abutment - List'!O81="TO","TO",'F.A. Abutment - List'!O81&amp;"'-"&amp;'F.A. Abutment - List'!P81&amp;"""")))</f>
        <v/>
      </c>
      <c r="K78" s="56" t="str">
        <f>IF('F.A. Abutment - List'!S81&gt;0,MROUND(ABS('F.A. Abutment - List'!S81),0.25)&amp;"""","")</f>
        <v>0.75"</v>
      </c>
    </row>
    <row r="79" spans="1:11" x14ac:dyDescent="0.25">
      <c r="A79" s="56" t="str">
        <f>IF('F.A. Abutment - List'!A82&gt;0,'F.A. Abutment - List'!A82,"")</f>
        <v/>
      </c>
      <c r="B79" s="56">
        <f>IF('F.A. Abutment - List'!B82&gt;0,'F.A. Abutment - List'!B82,"")</f>
        <v>9</v>
      </c>
      <c r="C79" s="56" t="str">
        <f>IF('F.A. Abutment - List'!C82="TOTAL","TOTAL",IF('F.A. Abutment - List'!C82=0,"",IF('F.A. Abutment - List'!C82="TO","TO",'F.A. Abutment - List'!C82&amp;"'-"&amp;'F.A. Abutment - List'!D82&amp;"""")))</f>
        <v>12'-0"</v>
      </c>
      <c r="D79" s="56" t="str">
        <f>IF('F.A. Abutment - List'!E82&gt;0,'F.A. Abutment - List'!E82,"")</f>
        <v/>
      </c>
      <c r="E79" s="56"/>
      <c r="F79" s="56" t="str">
        <f>IF('F.A. Abutment - List'!G82="TOTAL","TOTAL",IF(AND('F.A. Abutment - List'!G82=0,'F.A. Abutment - List'!H82=0),"",IF('F.A. Abutment - List'!G82="TO","TO",'F.A. Abutment - List'!G82&amp;"'-"&amp;'F.A. Abutment - List'!H82&amp;"""")))</f>
        <v/>
      </c>
      <c r="G79" s="56" t="str">
        <f>IF('F.A. Abutment - List'!I82="TOTAL","TOTAL",IF(AND('F.A. Abutment - List'!I82=0,'F.A. Abutment - List'!J82=0),"",IF('F.A. Abutment - List'!I82="TO","TO",'F.A. Abutment - List'!I82&amp;"'-"&amp;'F.A. Abutment - List'!J82&amp;"""")))</f>
        <v/>
      </c>
      <c r="H79" s="56" t="str">
        <f>IF('F.A. Abutment - List'!K82="TOTAL","TOTAL",IF(AND('F.A. Abutment - List'!K82=0,'F.A. Abutment - List'!L82=0),"",IF('F.A. Abutment - List'!K82="TO","TO",'F.A. Abutment - List'!K82&amp;"'-"&amp;'F.A. Abutment - List'!L82&amp;"""")))</f>
        <v/>
      </c>
      <c r="I79" s="56" t="str">
        <f>IF('F.A. Abutment - List'!M82="TOTAL","TOTAL",IF(AND('F.A. Abutment - List'!M82=0,'F.A. Abutment - List'!N82=0),"",IF('F.A. Abutment - List'!M82="TO","TO",'F.A. Abutment - List'!M82&amp;"'-"&amp;'F.A. Abutment - List'!N82&amp;"""")))</f>
        <v/>
      </c>
      <c r="J79" s="56" t="str">
        <f>IF('F.A. Abutment - List'!O82="TOTAL","TOTAL",IF(AND('F.A. Abutment - List'!O82=0,'F.A. Abutment - List'!P82=0),"",IF('F.A. Abutment - List'!O82="TO","TO",'F.A. Abutment - List'!O82&amp;"'-"&amp;'F.A. Abutment - List'!P82&amp;"""")))</f>
        <v/>
      </c>
      <c r="K79" s="56" t="str">
        <f>IF('F.A. Abutment - List'!S82&gt;0,MROUND(ABS('F.A. Abutment - List'!S82),0.25)&amp;"""","")</f>
        <v/>
      </c>
    </row>
    <row r="80" spans="1:11" x14ac:dyDescent="0.25">
      <c r="A80" s="56" t="str">
        <f>IF('F.A. Abutment - List'!A83&gt;0,'F.A. Abutment - List'!A83,"")</f>
        <v/>
      </c>
      <c r="B80" s="56" t="str">
        <f>IF('F.A. Abutment - List'!B83&gt;0,'F.A. Abutment - List'!B83,"")</f>
        <v/>
      </c>
      <c r="C80" s="56" t="str">
        <f>IF('F.A. Abutment - List'!C83="TOTAL","TOTAL",IF('F.A. Abutment - List'!C83=0,"",IF('F.A. Abutment - List'!C83="TO","TO",'F.A. Abutment - List'!C83&amp;"'-"&amp;'F.A. Abutment - List'!D83&amp;"""")))</f>
        <v/>
      </c>
      <c r="D80" s="56" t="str">
        <f>IF('F.A. Abutment - List'!E83&gt;0,'F.A. Abutment - List'!E83,"")</f>
        <v/>
      </c>
      <c r="E80" s="56" t="str">
        <f>IF('F.A. Abutment - List'!F83&gt;0,'F.A. Abutment - List'!F83,"")</f>
        <v/>
      </c>
      <c r="F80" s="56" t="str">
        <f>IF('F.A. Abutment - List'!G83="TOTAL","TOTAL",IF(AND('F.A. Abutment - List'!G83=0,'F.A. Abutment - List'!H83=0),"",IF('F.A. Abutment - List'!G83="TO","TO",'F.A. Abutment - List'!G83&amp;"'-"&amp;'F.A. Abutment - List'!H83&amp;"""")))</f>
        <v/>
      </c>
      <c r="G80" s="56" t="str">
        <f>IF('F.A. Abutment - List'!I83="TOTAL","TOTAL",IF(AND('F.A. Abutment - List'!I83=0,'F.A. Abutment - List'!J83=0),"",IF('F.A. Abutment - List'!I83="TO","TO",'F.A. Abutment - List'!I83&amp;"'-"&amp;'F.A. Abutment - List'!J83&amp;"""")))</f>
        <v/>
      </c>
      <c r="H80" s="56" t="str">
        <f>IF('F.A. Abutment - List'!K83="TOTAL","TOTAL",IF(AND('F.A. Abutment - List'!K83=0,'F.A. Abutment - List'!L83=0),"",IF('F.A. Abutment - List'!K83="TO","TO",'F.A. Abutment - List'!K83&amp;"'-"&amp;'F.A. Abutment - List'!L83&amp;"""")))</f>
        <v/>
      </c>
      <c r="I80" s="56" t="str">
        <f>IF('F.A. Abutment - List'!M83="TOTAL","TOTAL",IF(AND('F.A. Abutment - List'!M83=0,'F.A. Abutment - List'!N83=0),"",IF('F.A. Abutment - List'!M83="TO","TO",'F.A. Abutment - List'!M83&amp;"'-"&amp;'F.A. Abutment - List'!N83&amp;"""")))</f>
        <v/>
      </c>
      <c r="J80" s="56" t="str">
        <f>IF('F.A. Abutment - List'!O83="TOTAL","TOTAL",IF(AND('F.A. Abutment - List'!O83=0,'F.A. Abutment - List'!P83=0),"",IF('F.A. Abutment - List'!O83="TO","TO",'F.A. Abutment - List'!O83&amp;"'-"&amp;'F.A. Abutment - List'!P83&amp;"""")))</f>
        <v/>
      </c>
      <c r="K80" s="56" t="str">
        <f>IF('F.A. Abutment - List'!S83&gt;0,MROUND(ABS('F.A. Abutment - List'!S83),0.25)&amp;"""","")</f>
        <v/>
      </c>
    </row>
    <row r="81" spans="1:11" x14ac:dyDescent="0.25">
      <c r="A81" s="56" t="str">
        <f>IF('F.A. Abutment - List'!A84&gt;0,'F.A. Abutment - List'!A84,"")</f>
        <v>A1001</v>
      </c>
      <c r="B81" s="56">
        <f>IF('F.A. Abutment - List'!B84&gt;0,'F.A. Abutment - List'!B84,"")</f>
        <v>12</v>
      </c>
      <c r="C81" s="56" t="str">
        <f>IF('F.A. Abutment - List'!C84="TOTAL","TOTAL",IF('F.A. Abutment - List'!C84=0,"",IF('F.A. Abutment - List'!C84="TO","TO",'F.A. Abutment - List'!C84&amp;"'-"&amp;'F.A. Abutment - List'!D84&amp;"""")))</f>
        <v>30'-8"</v>
      </c>
      <c r="D81" s="56">
        <f>IF('F.A. Abutment - List'!E84&gt;0,'F.A. Abutment - List'!E84,"")</f>
        <v>1584</v>
      </c>
      <c r="E81" s="56" t="str">
        <f>IF('F.A. Abutment - List'!F84&gt;0,'F.A. Abutment - List'!F84,"")</f>
        <v>STR</v>
      </c>
      <c r="F81" s="56" t="str">
        <f>IF('F.A. Abutment - List'!G84="TOTAL","TOTAL",IF(AND('F.A. Abutment - List'!G84=0,'F.A. Abutment - List'!H84=0),"",IF('F.A. Abutment - List'!G84="TO","TO",'F.A. Abutment - List'!G84&amp;"'-"&amp;'F.A. Abutment - List'!H84&amp;"""")))</f>
        <v/>
      </c>
      <c r="G81" s="56" t="str">
        <f>IF('F.A. Abutment - List'!I84="TOTAL","TOTAL",IF(AND('F.A. Abutment - List'!I84=0,'F.A. Abutment - List'!J84=0),"",IF('F.A. Abutment - List'!I84="TO","TO",'F.A. Abutment - List'!I84&amp;"'-"&amp;'F.A. Abutment - List'!J84&amp;"""")))</f>
        <v/>
      </c>
      <c r="H81" s="56" t="str">
        <f>IF('F.A. Abutment - List'!K84="TOTAL","TOTAL",IF(AND('F.A. Abutment - List'!K84=0,'F.A. Abutment - List'!L84=0),"",IF('F.A. Abutment - List'!K84="TO","TO",'F.A. Abutment - List'!K84&amp;"'-"&amp;'F.A. Abutment - List'!L84&amp;"""")))</f>
        <v/>
      </c>
      <c r="I81" s="56" t="str">
        <f>IF('F.A. Abutment - List'!M84="TOTAL","TOTAL",IF(AND('F.A. Abutment - List'!M84=0,'F.A. Abutment - List'!N84=0),"",IF('F.A. Abutment - List'!M84="TO","TO",'F.A. Abutment - List'!M84&amp;"'-"&amp;'F.A. Abutment - List'!N84&amp;"""")))</f>
        <v/>
      </c>
      <c r="J81" s="56" t="str">
        <f>IF('F.A. Abutment - List'!O84="TOTAL","TOTAL",IF(AND('F.A. Abutment - List'!O84=0,'F.A. Abutment - List'!P84=0),"",IF('F.A. Abutment - List'!O84="TO","TO",'F.A. Abutment - List'!O84&amp;"'-"&amp;'F.A. Abutment - List'!P84&amp;"""")))</f>
        <v/>
      </c>
      <c r="K81" s="56" t="str">
        <f>IF('F.A. Abutment - List'!S84&gt;0,MROUND(ABS('F.A. Abutment - List'!S84),0.25)&amp;"""","")</f>
        <v/>
      </c>
    </row>
    <row r="82" spans="1:11" x14ac:dyDescent="0.25">
      <c r="A82" s="56" t="str">
        <f>IF('F.A. Abutment - List'!A85&gt;0,'F.A. Abutment - List'!A85,"")</f>
        <v>A1002</v>
      </c>
      <c r="B82" s="56">
        <f>IF('F.A. Abutment - List'!B85&gt;0,'F.A. Abutment - List'!B85,"")</f>
        <v>12</v>
      </c>
      <c r="C82" s="56" t="str">
        <f>IF('F.A. Abutment - List'!C85="TOTAL","TOTAL",IF('F.A. Abutment - List'!C85=0,"",IF('F.A. Abutment - List'!C85="TO","TO",'F.A. Abutment - List'!C85&amp;"'-"&amp;'F.A. Abutment - List'!D85&amp;"""")))</f>
        <v>29'-1"</v>
      </c>
      <c r="D82" s="56">
        <f>IF('F.A. Abutment - List'!E85&gt;0,'F.A. Abutment - List'!E85,"")</f>
        <v>1502</v>
      </c>
      <c r="E82" s="56" t="str">
        <f>IF('F.A. Abutment - List'!F85&gt;0,'F.A. Abutment - List'!F85,"")</f>
        <v>STR</v>
      </c>
      <c r="F82" s="56" t="str">
        <f>IF('F.A. Abutment - List'!G85="TOTAL","TOTAL",IF(AND('F.A. Abutment - List'!G85=0,'F.A. Abutment - List'!H85=0),"",IF('F.A. Abutment - List'!G85="TO","TO",'F.A. Abutment - List'!G85&amp;"'-"&amp;'F.A. Abutment - List'!H85&amp;"""")))</f>
        <v/>
      </c>
      <c r="G82" s="56" t="str">
        <f>IF('F.A. Abutment - List'!I85="TOTAL","TOTAL",IF(AND('F.A. Abutment - List'!I85=0,'F.A. Abutment - List'!J85=0),"",IF('F.A. Abutment - List'!I85="TO","TO",'F.A. Abutment - List'!I85&amp;"'-"&amp;'F.A. Abutment - List'!J85&amp;"""")))</f>
        <v/>
      </c>
      <c r="H82" s="56" t="str">
        <f>IF('F.A. Abutment - List'!K85="TOTAL","TOTAL",IF(AND('F.A. Abutment - List'!K85=0,'F.A. Abutment - List'!L85=0),"",IF('F.A. Abutment - List'!K85="TO","TO",'F.A. Abutment - List'!K85&amp;"'-"&amp;'F.A. Abutment - List'!L85&amp;"""")))</f>
        <v/>
      </c>
      <c r="I82" s="56" t="str">
        <f>IF('F.A. Abutment - List'!M85="TOTAL","TOTAL",IF(AND('F.A. Abutment - List'!M85=0,'F.A. Abutment - List'!N85=0),"",IF('F.A. Abutment - List'!M85="TO","TO",'F.A. Abutment - List'!M85&amp;"'-"&amp;'F.A. Abutment - List'!N85&amp;"""")))</f>
        <v/>
      </c>
      <c r="J82" s="56" t="str">
        <f>IF('F.A. Abutment - List'!O85="TOTAL","TOTAL",IF(AND('F.A. Abutment - List'!O85=0,'F.A. Abutment - List'!P85=0),"",IF('F.A. Abutment - List'!O85="TO","TO",'F.A. Abutment - List'!O85&amp;"'-"&amp;'F.A. Abutment - List'!P85&amp;"""")))</f>
        <v/>
      </c>
      <c r="K82" s="56" t="str">
        <f>IF('F.A. Abutment - List'!S85&gt;0,MROUND(ABS('F.A. Abutment - List'!S85),0.25)&amp;"""","")</f>
        <v/>
      </c>
    </row>
    <row r="83" spans="1:11" x14ac:dyDescent="0.25">
      <c r="A83" s="56"/>
      <c r="B83" s="56" t="str">
        <f>IF('F.A. Abutment - List'!B87&gt;0,'F.A. Abutment - List'!B87,"")</f>
        <v/>
      </c>
      <c r="C83" s="56" t="str">
        <f>IF('F.A. Abutment - List'!C86="TOTAL","TOTAL",IF('F.A. Abutment - List'!C86=0,"",IF('F.A. Abutment - List'!C86="TO","TO",'F.A. Abutment - List'!C86&amp;"'-"&amp;'F.A. Abutment - List'!D86&amp;"""")))</f>
        <v/>
      </c>
      <c r="D83" s="56" t="str">
        <f>IF('F.A. Abutment - List'!E86&gt;0,'F.A. Abutment - List'!E86,"")</f>
        <v/>
      </c>
      <c r="E83" s="56" t="str">
        <f>IF('F.A. Abutment - List'!F86&gt;0,'F.A. Abutment - List'!F86,"")</f>
        <v/>
      </c>
      <c r="F83" s="56" t="str">
        <f>IF('F.A. Abutment - List'!G89="TOTAL","TOTAL",IF(AND('F.A. Abutment - List'!G89=0,'F.A. Abutment - List'!H89=0),"",IF('F.A. Abutment - List'!G89="TO","TO",'F.A. Abutment - List'!G89&amp;"'-"&amp;'F.A. Abutment - List'!H89&amp;"""")))</f>
        <v/>
      </c>
      <c r="G83" s="56" t="str">
        <f>IF('F.A. Abutment - List'!I87="TOTAL","TOTAL",IF(AND('F.A. Abutment - List'!I87=0,'F.A. Abutment - List'!J87=0),"",IF('F.A. Abutment - List'!I87="TO","TO",'F.A. Abutment - List'!I87&amp;"'-"&amp;'F.A. Abutment - List'!J87&amp;"""")))</f>
        <v/>
      </c>
      <c r="H83" s="56" t="str">
        <f>IF('F.A. Abutment - List'!K87="TOTAL","TOTAL",IF(AND('F.A. Abutment - List'!K87=0,'F.A. Abutment - List'!L87=0),"",IF('F.A. Abutment - List'!K87="TO","TO",'F.A. Abutment - List'!K87&amp;"'-"&amp;'F.A. Abutment - List'!L87&amp;"""")))</f>
        <v/>
      </c>
      <c r="I83" s="56" t="str">
        <f>IF('F.A. Abutment - List'!M87="TOTAL","TOTAL",IF(AND('F.A. Abutment - List'!M87=0,'F.A. Abutment - List'!N87=0),"",IF('F.A. Abutment - List'!M87="TO","TO",'F.A. Abutment - List'!M87&amp;"'-"&amp;'F.A. Abutment - List'!N87&amp;"""")))</f>
        <v/>
      </c>
      <c r="J83" s="56" t="str">
        <f>IF('F.A. Abutment - List'!O87="TOTAL","TOTAL",IF(AND('F.A. Abutment - List'!O87=0,'F.A. Abutment - List'!P87=0),"",IF('F.A. Abutment - List'!O87="TO","TO",'F.A. Abutment - List'!O87&amp;"'-"&amp;'F.A. Abutment - List'!P87&amp;"""")))</f>
        <v/>
      </c>
      <c r="K83" s="56" t="str">
        <f>IF('F.A. Abutment - List'!S87&gt;0,MROUND(ABS('F.A. Abutment - List'!S87),0.25)&amp;"""","")</f>
        <v/>
      </c>
    </row>
    <row r="84" spans="1:11" x14ac:dyDescent="0.25">
      <c r="A84" s="56"/>
      <c r="B84" s="56" t="str">
        <f>IF('F.A. Abutment - List'!B89&gt;0,'F.A. Abutment - List'!B89,"")</f>
        <v/>
      </c>
      <c r="C84" s="56" t="str">
        <f>IF('F.A. Abutment - List'!C87="TOTAL","TOTAL",IF('F.A. Abutment - List'!C87=0,"",IF('F.A. Abutment - List'!C87="TO","TO",'F.A. Abutment - List'!C87&amp;"'-"&amp;'F.A. Abutment - List'!D87&amp;"""")))</f>
        <v>TOTAL</v>
      </c>
      <c r="D84" s="56">
        <f>IF('F.A. Abutment - List'!E87&gt;0,'F.A. Abutment - List'!E87,"")</f>
        <v>14681</v>
      </c>
      <c r="E84" s="56" t="str">
        <f>IF('F.A. Abutment - List'!F87&gt;0,'F.A. Abutment - List'!F87,"")</f>
        <v>LBS</v>
      </c>
      <c r="F84" s="56" t="str">
        <f>IF('F.A. Abutment - List'!G84="TOTAL","TOTAL",IF(AND('F.A. Abutment - List'!G84=0,'F.A. Abutment - List'!H84=0),"",IF('F.A. Abutment - List'!G84="TO","TO",'F.A. Abutment - List'!G84&amp;"'-"&amp;'F.A. Abutment - List'!H84&amp;"""")))</f>
        <v/>
      </c>
      <c r="G84" s="56" t="str">
        <f>IF('F.A. Abutment - List'!I84="TOTAL","TOTAL",IF(AND('F.A. Abutment - List'!I84=0,'F.A. Abutment - List'!J84=0),"",IF('F.A. Abutment - List'!I84="TO","TO",'F.A. Abutment - List'!I84&amp;"'-"&amp;'F.A. Abutment - List'!J84&amp;"""")))</f>
        <v/>
      </c>
      <c r="H84" s="56" t="str">
        <f>IF('F.A. Abutment - List'!K84="TOTAL","TOTAL",IF(AND('F.A. Abutment - List'!K84=0,'F.A. Abutment - List'!L84=0),"",IF('F.A. Abutment - List'!K84="TO","TO",'F.A. Abutment - List'!K84&amp;"'-"&amp;'F.A. Abutment - List'!L84&amp;"""")))</f>
        <v/>
      </c>
      <c r="I84" s="56" t="str">
        <f>IF('F.A. Abutment - List'!M84="TOTAL","TOTAL",IF(AND('F.A. Abutment - List'!M84=0,'F.A. Abutment - List'!N84=0),"",IF('F.A. Abutment - List'!M84="TO","TO",'F.A. Abutment - List'!M84&amp;"'-"&amp;'F.A. Abutment - List'!N84&amp;"""")))</f>
        <v/>
      </c>
      <c r="J84" s="56" t="str">
        <f>IF('F.A. Abutment - List'!O84="TOTAL","TOTAL",IF(AND('F.A. Abutment - List'!O84=0,'F.A. Abutment - List'!P84=0),"",IF('F.A. Abutment - List'!O84="TO","TO",'F.A. Abutment - List'!O84&amp;"'-"&amp;'F.A. Abutment - List'!P84&amp;"""")))</f>
        <v/>
      </c>
      <c r="K84" s="56" t="str">
        <f>IF('F.A. Abutment - List'!S84&gt;0,MROUND(ABS('F.A. Abutment - List'!S84),0.25)&amp;"""","")</f>
        <v/>
      </c>
    </row>
    <row r="85" spans="1:11" x14ac:dyDescent="0.25">
      <c r="A85" s="56"/>
      <c r="B85" s="56" t="str">
        <f>IF('F.A. Abutment - List'!B86&gt;0,'F.A. Abutment - List'!B86,"")</f>
        <v/>
      </c>
      <c r="C85" s="56" t="str">
        <f>IF('F.A. Abutment - List'!C88="TOTAL","TOTAL",IF('F.A. Abutment - List'!C88=0,"",IF('F.A. Abutment - List'!C88="TO","TO",'F.A. Abutment - List'!C88&amp;"'-"&amp;'F.A. Abutment - List'!D88&amp;"""")))</f>
        <v>TOTAL</v>
      </c>
      <c r="D85" s="56">
        <f>IF('F.A. Abutment - List'!E88&gt;0,'F.A. Abutment - List'!E88,"")</f>
        <v>81</v>
      </c>
      <c r="E85" s="56" t="str">
        <f>IF('F.A. Abutment - List'!F88&gt;0,'F.A. Abutment - List'!F88,"")</f>
        <v>LBS</v>
      </c>
      <c r="F85" s="56" t="str">
        <f>IF('F.A. Abutment - List'!G85="TOTAL","TOTAL",IF(AND('F.A. Abutment - List'!G85=0,'F.A. Abutment - List'!H85=0),"",IF('F.A. Abutment - List'!G85="TO","TO",'F.A. Abutment - List'!G85&amp;"'-"&amp;'F.A. Abutment - List'!H85&amp;"""")))</f>
        <v/>
      </c>
      <c r="G85" s="56" t="str">
        <f>IF('F.A. Abutment - List'!I85="TOTAL","TOTAL",IF(AND('F.A. Abutment - List'!I85=0,'F.A. Abutment - List'!J85=0),"",IF('F.A. Abutment - List'!I85="TO","TO",'F.A. Abutment - List'!I85&amp;"'-"&amp;'F.A. Abutment - List'!J85&amp;"""")))</f>
        <v/>
      </c>
      <c r="H85" s="56" t="str">
        <f>IF('F.A. Abutment - List'!K85="TOTAL","TOTAL",IF(AND('F.A. Abutment - List'!K85=0,'F.A. Abutment - List'!L85=0),"",IF('F.A. Abutment - List'!K85="TO","TO",'F.A. Abutment - List'!K85&amp;"'-"&amp;'F.A. Abutment - List'!L85&amp;"""")))</f>
        <v/>
      </c>
      <c r="I85" s="56" t="str">
        <f>IF('F.A. Abutment - List'!M85="TOTAL","TOTAL",IF(AND('F.A. Abutment - List'!M85=0,'F.A. Abutment - List'!N85=0),"",IF('F.A. Abutment - List'!M85="TO","TO",'F.A. Abutment - List'!M85&amp;"'-"&amp;'F.A. Abutment - List'!N85&amp;"""")))</f>
        <v/>
      </c>
      <c r="J85" s="56" t="str">
        <f>IF('F.A. Abutment - List'!O85="TOTAL","TOTAL",IF(AND('F.A. Abutment - List'!O85=0,'F.A. Abutment - List'!P85=0),"",IF('F.A. Abutment - List'!O85="TO","TO",'F.A. Abutment - List'!O85&amp;"'-"&amp;'F.A. Abutment - List'!P85&amp;"""")))</f>
        <v/>
      </c>
      <c r="K85" s="56" t="str">
        <f>IF('F.A. Abutment - List'!S85&gt;0,MROUND(ABS('F.A. Abutment - List'!S85),0.25)&amp;"""","")</f>
        <v/>
      </c>
    </row>
    <row r="86" spans="1:11" x14ac:dyDescent="0.25">
      <c r="A86" s="56" t="str">
        <f>IF('F.A. Abutment - List'!A86&gt;0,'F.A. Abutment - List'!A86,"")</f>
        <v/>
      </c>
      <c r="C86" s="56"/>
      <c r="D86" s="56"/>
      <c r="E86" s="56"/>
      <c r="F86" s="56" t="str">
        <f>IF('F.A. Abutment - List'!G86="TOTAL","TOTAL",IF(AND('F.A. Abutment - List'!G86=0,'F.A. Abutment - List'!H86=0),"",IF('F.A. Abutment - List'!G86="TO","TO",'F.A. Abutment - List'!G86&amp;"'-"&amp;'F.A. Abutment - List'!H86&amp;"""")))</f>
        <v/>
      </c>
      <c r="G86" s="56" t="str">
        <f>IF('F.A. Abutment - List'!I86="TOTAL","TOTAL",IF(AND('F.A. Abutment - List'!I86=0,'F.A. Abutment - List'!J86=0),"",IF('F.A. Abutment - List'!I86="TO","TO",'F.A. Abutment - List'!I86&amp;"'-"&amp;'F.A. Abutment - List'!J86&amp;"""")))</f>
        <v/>
      </c>
      <c r="H86" s="56" t="str">
        <f>IF('F.A. Abutment - List'!K86="TOTAL","TOTAL",IF(AND('F.A. Abutment - List'!K86=0,'F.A. Abutment - List'!L86=0),"",IF('F.A. Abutment - List'!K86="TO","TO",'F.A. Abutment - List'!K86&amp;"'-"&amp;'F.A. Abutment - List'!L86&amp;"""")))</f>
        <v/>
      </c>
      <c r="I86" s="56" t="str">
        <f>IF('F.A. Abutment - List'!M86="TOTAL","TOTAL",IF(AND('F.A. Abutment - List'!M86=0,'F.A. Abutment - List'!N86=0),"",IF('F.A. Abutment - List'!M86="TO","TO",'F.A. Abutment - List'!M86&amp;"'-"&amp;'F.A. Abutment - List'!N86&amp;"""")))</f>
        <v/>
      </c>
      <c r="J86" s="56" t="str">
        <f>IF('F.A. Abutment - List'!O86="TOTAL","TOTAL",IF(AND('F.A. Abutment - List'!O86=0,'F.A. Abutment - List'!P86=0),"",IF('F.A. Abutment - List'!O86="TO","TO",'F.A. Abutment - List'!O86&amp;"'-"&amp;'F.A. Abutment - List'!P86&amp;"""")))</f>
        <v/>
      </c>
      <c r="K86" s="56" t="str">
        <f>IF('F.A. Abutment - List'!S86&gt;0,MROUND(ABS('F.A. Abutment - List'!S86),0.25)&amp;"""","")</f>
        <v/>
      </c>
    </row>
    <row r="87" spans="1:11" x14ac:dyDescent="0.25">
      <c r="A87" s="56" t="str">
        <f>IF('F.A. Abutment - List'!A87&gt;0,'F.A. Abutment - List'!A87,"")</f>
        <v/>
      </c>
      <c r="C87" s="56"/>
      <c r="D87" s="56" t="str">
        <f>IF('F.A. Abutment - List'!E93&gt;0,'F.A. Abutment - List'!E93,"")</f>
        <v/>
      </c>
      <c r="E87" s="56"/>
      <c r="F87" s="56" t="str">
        <f>IF('F.A. Abutment - List'!G87="TOTAL","TOTAL",IF(AND('F.A. Abutment - List'!G87=0,'F.A. Abutment - List'!H87=0),"",IF('F.A. Abutment - List'!G87="TO","TO",'F.A. Abutment - List'!G87&amp;"'-"&amp;'F.A. Abutment - List'!H87&amp;"""")))</f>
        <v/>
      </c>
      <c r="G87" s="56" t="str">
        <f>IF('F.A. Abutment - List'!I87="TOTAL","TOTAL",IF(AND('F.A. Abutment - List'!I87=0,'F.A. Abutment - List'!J87=0),"",IF('F.A. Abutment - List'!I87="TO","TO",'F.A. Abutment - List'!I87&amp;"'-"&amp;'F.A. Abutment - List'!J87&amp;"""")))</f>
        <v/>
      </c>
      <c r="H87" s="56" t="str">
        <f>IF('F.A. Abutment - List'!K87="TOTAL","TOTAL",IF(AND('F.A. Abutment - List'!K87=0,'F.A. Abutment - List'!L87=0),"",IF('F.A. Abutment - List'!K87="TO","TO",'F.A. Abutment - List'!K87&amp;"'-"&amp;'F.A. Abutment - List'!L87&amp;"""")))</f>
        <v/>
      </c>
      <c r="I87" s="56" t="str">
        <f>IF('F.A. Abutment - List'!M87="TOTAL","TOTAL",IF(AND('F.A. Abutment - List'!M87=0,'F.A. Abutment - List'!N87=0),"",IF('F.A. Abutment - List'!M87="TO","TO",'F.A. Abutment - List'!M87&amp;"'-"&amp;'F.A. Abutment - List'!N87&amp;"""")))</f>
        <v/>
      </c>
      <c r="J87" s="56" t="str">
        <f>IF('F.A. Abutment - List'!O87="TOTAL","TOTAL",IF(AND('F.A. Abutment - List'!O87=0,'F.A. Abutment - List'!P87=0),"",IF('F.A. Abutment - List'!O87="TO","TO",'F.A. Abutment - List'!O87&amp;"'-"&amp;'F.A. Abutment - List'!P87&amp;"""")))</f>
        <v/>
      </c>
      <c r="K87" s="56" t="str">
        <f>IF('F.A. Abutment - List'!S87&gt;0,MROUND(ABS('F.A. Abutment - List'!S87),0.25)&amp;"""","")</f>
        <v/>
      </c>
    </row>
    <row r="88" spans="1:11" x14ac:dyDescent="0.25">
      <c r="A88" s="56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D6CE5-226B-4585-9F55-A822F317D7CA}">
  <dimension ref="A1:K36"/>
  <sheetViews>
    <sheetView workbookViewId="0">
      <selection activeCell="M6" sqref="M6"/>
    </sheetView>
  </sheetViews>
  <sheetFormatPr defaultRowHeight="15" x14ac:dyDescent="0.25"/>
  <cols>
    <col min="6" max="6" width="8.7109375" style="11"/>
    <col min="11" max="11" width="8.7109375" style="11"/>
  </cols>
  <sheetData>
    <row r="1" spans="1:11" x14ac:dyDescent="0.2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10</v>
      </c>
      <c r="K1" s="39" t="s">
        <v>36</v>
      </c>
    </row>
    <row r="2" spans="1:11" x14ac:dyDescent="0.25">
      <c r="A2" s="56" t="str">
        <f>IF('Drilled Shafts - List'!A5&gt;0,'Drilled Shafts - List'!A5,"")</f>
        <v/>
      </c>
      <c r="B2" s="56" t="str">
        <f>IF('Drilled Shafts - List'!B5&gt;0,'Drilled Shafts - List'!B5,"")</f>
        <v/>
      </c>
      <c r="C2" s="56" t="str">
        <f>IF('Drilled Shafts - List'!C5="TOTAL","TOTAL",IF('Drilled Shafts - List'!C5=0,"",IF('Drilled Shafts - List'!C5="TO","TO",'Drilled Shafts - List'!C5&amp;"'-"&amp;'Drilled Shafts - List'!D5&amp;"""")))</f>
        <v/>
      </c>
      <c r="D2" s="56" t="str">
        <f>IF('Drilled Shafts - List'!E5&gt;0,'Drilled Shafts - List'!E5,"")</f>
        <v/>
      </c>
      <c r="E2" s="56" t="str">
        <f>IF('Drilled Shafts - List'!F5&gt;0,'Drilled Shafts - List'!F5,"")</f>
        <v/>
      </c>
      <c r="F2" s="56" t="str">
        <f>IF('Drilled Shafts - List'!G5="TOTAL","TOTAL",IF(AND('Drilled Shafts - List'!G5=0,'Drilled Shafts - List'!H5=0),"",IF('Drilled Shafts - List'!G5="TO","TO",'Drilled Shafts - List'!G5&amp;"'-"&amp;'Drilled Shafts - List'!H5&amp;"""")))</f>
        <v/>
      </c>
      <c r="G2" s="56" t="str">
        <f>IF('Drilled Shafts - List'!I5="TOTAL","TOTAL",IF(AND('Drilled Shafts - List'!I5=0,'Drilled Shafts - List'!J5=0),"",IF('Drilled Shafts - List'!I5="TO","TO",'Drilled Shafts - List'!I5&amp;"'-"&amp;'Drilled Shafts - List'!J5&amp;"""")))</f>
        <v/>
      </c>
      <c r="H2" s="56" t="str">
        <f>IF('Drilled Shafts - List'!K5="TOTAL","TOTAL",IF(AND('Drilled Shafts - List'!K5=0,'Drilled Shafts - List'!L5=0),"",IF('Drilled Shafts - List'!K5="TO","TO",'Drilled Shafts - List'!K5&amp;"'-"&amp;'Drilled Shafts - List'!L5&amp;"""")))</f>
        <v/>
      </c>
      <c r="I2" s="56" t="str">
        <f>IF('Drilled Shafts - List'!M5="TOTAL","TOTAL",IF(AND('Drilled Shafts - List'!M5=0,'Drilled Shafts - List'!N5=0),"",IF('Drilled Shafts - List'!M5="TO","TO",'Drilled Shafts - List'!M5&amp;"'-"&amp;'Drilled Shafts - List'!N5&amp;"""")))</f>
        <v/>
      </c>
      <c r="J2" s="56" t="str">
        <f>IF('Drilled Shafts - List'!O5="TOTAL","TOTAL",IF(AND('Drilled Shafts - List'!O5=0,'Drilled Shafts - List'!P5=0),"",IF('Drilled Shafts - List'!O5="TO","TO",'Drilled Shafts - List'!O5&amp;"'-"&amp;'Drilled Shafts - List'!P5&amp;"""")))</f>
        <v/>
      </c>
      <c r="K2" s="56" t="str">
        <f>IF('Drilled Shafts - List'!S5&gt;0,MROUND(ABS('Drilled Shafts - List'!S5),0.25)&amp;"""","")</f>
        <v/>
      </c>
    </row>
    <row r="3" spans="1:11" x14ac:dyDescent="0.25">
      <c r="A3" s="56" t="str">
        <f>IF('Drilled Shafts - List'!A6&gt;0,'Drilled Shafts - List'!A6,"")</f>
        <v>DS1101*</v>
      </c>
      <c r="B3" s="56">
        <f>IF('Drilled Shafts - List'!B6&gt;0,'Drilled Shafts - List'!B6,"")</f>
        <v>72</v>
      </c>
      <c r="C3" s="56" t="str">
        <f>IF('Drilled Shafts - List'!C6="TOTAL","TOTAL",IF('Drilled Shafts - List'!C6=0,"",IF('Drilled Shafts - List'!C6="TO","TO",'Drilled Shafts - List'!C6&amp;"'-"&amp;'Drilled Shafts - List'!D6&amp;"""")))</f>
        <v>22'-4"</v>
      </c>
      <c r="D3" s="56">
        <f>IF('Drilled Shafts - List'!E6&gt;0,'Drilled Shafts - List'!E6,"")</f>
        <v>8543</v>
      </c>
      <c r="E3" s="56">
        <f>IF('Drilled Shafts - List'!F6&gt;0,'Drilled Shafts - List'!F6,"")</f>
        <v>16</v>
      </c>
      <c r="F3" s="56" t="str">
        <f>IF('Drilled Shafts - List'!G6="TOTAL","TOTAL",IF(AND('Drilled Shafts - List'!G6=0,'Drilled Shafts - List'!H6=0),"",IF('Drilled Shafts - List'!G6="TO","TO",'Drilled Shafts - List'!G6&amp;"'-"&amp;'Drilled Shafts - List'!H6&amp;"""")))</f>
        <v>20'-9"</v>
      </c>
      <c r="G3" s="56" t="str">
        <f>IF('Drilled Shafts - List'!I6="TOTAL","TOTAL",IF(AND('Drilled Shafts - List'!I6=0,'Drilled Shafts - List'!J6=0),"",IF('Drilled Shafts - List'!I6="TO","TO",'Drilled Shafts - List'!I6&amp;"'-"&amp;'Drilled Shafts - List'!J6&amp;"""")))</f>
        <v/>
      </c>
      <c r="H3" s="56" t="str">
        <f>IF('Drilled Shafts - List'!K6="TOTAL","TOTAL",IF(AND('Drilled Shafts - List'!K6=0,'Drilled Shafts - List'!L6=0),"",IF('Drilled Shafts - List'!K6="TO","TO",'Drilled Shafts - List'!K6&amp;"'-"&amp;'Drilled Shafts - List'!L6&amp;"""")))</f>
        <v/>
      </c>
      <c r="I3" s="56" t="str">
        <f>IF('Drilled Shafts - List'!M6="TOTAL","TOTAL",IF(AND('Drilled Shafts - List'!M6=0,'Drilled Shafts - List'!N6=0),"",IF('Drilled Shafts - List'!M6="TO","TO",'Drilled Shafts - List'!M6&amp;"'-"&amp;'Drilled Shafts - List'!N6&amp;"""")))</f>
        <v/>
      </c>
      <c r="J3" s="56" t="str">
        <f>IF('Drilled Shafts - List'!O6="TOTAL","TOTAL",IF(AND('Drilled Shafts - List'!O6=0,'Drilled Shafts - List'!P6=0),"",IF('Drilled Shafts - List'!O6="TO","TO",'Drilled Shafts - List'!O6&amp;"'-"&amp;'Drilled Shafts - List'!P6&amp;"""")))</f>
        <v/>
      </c>
      <c r="K3" s="56" t="str">
        <f>IF('Drilled Shafts - List'!S6&gt;0,MROUND(ABS('Drilled Shafts - List'!S6),0.25)&amp;"""","")</f>
        <v/>
      </c>
    </row>
    <row r="4" spans="1:11" x14ac:dyDescent="0.25">
      <c r="A4" s="56" t="str">
        <f>IF('Drilled Shafts - List'!A7&gt;0,'Drilled Shafts - List'!A7,"")</f>
        <v>DS1102*</v>
      </c>
      <c r="B4" s="56">
        <f>IF('Drilled Shafts - List'!B7&gt;0,'Drilled Shafts - List'!B7,"")</f>
        <v>64</v>
      </c>
      <c r="C4" s="56" t="str">
        <f>IF('Drilled Shafts - List'!C7="TOTAL","TOTAL",IF('Drilled Shafts - List'!C7=0,"",IF('Drilled Shafts - List'!C7="TO","TO",'Drilled Shafts - List'!C7&amp;"'-"&amp;'Drilled Shafts - List'!D7&amp;"""")))</f>
        <v>8'-7"</v>
      </c>
      <c r="D4" s="56">
        <f>IF('Drilled Shafts - List'!E7&gt;0,'Drilled Shafts - List'!E7,"")</f>
        <v>2919</v>
      </c>
      <c r="E4" s="56">
        <f>IF('Drilled Shafts - List'!F7&gt;0,'Drilled Shafts - List'!F7,"")</f>
        <v>16</v>
      </c>
      <c r="F4" s="56" t="str">
        <f>IF('Drilled Shafts - List'!G7="TOTAL","TOTAL",IF(AND('Drilled Shafts - List'!G7=0,'Drilled Shafts - List'!H7=0),"",IF('Drilled Shafts - List'!G7="TO","TO",'Drilled Shafts - List'!G7&amp;"'-"&amp;'Drilled Shafts - List'!H7&amp;"""")))</f>
        <v>7'-0"</v>
      </c>
      <c r="G4" s="56" t="str">
        <f>IF('Drilled Shafts - List'!I7="TOTAL","TOTAL",IF(AND('Drilled Shafts - List'!I7=0,'Drilled Shafts - List'!J7=0),"",IF('Drilled Shafts - List'!I7="TO","TO",'Drilled Shafts - List'!I7&amp;"'-"&amp;'Drilled Shafts - List'!J7&amp;"""")))</f>
        <v/>
      </c>
      <c r="H4" s="56" t="str">
        <f>IF('Drilled Shafts - List'!K7="TOTAL","TOTAL",IF(AND('Drilled Shafts - List'!K7=0,'Drilled Shafts - List'!L7=0),"",IF('Drilled Shafts - List'!K7="TO","TO",'Drilled Shafts - List'!K7&amp;"'-"&amp;'Drilled Shafts - List'!L7&amp;"""")))</f>
        <v/>
      </c>
      <c r="I4" s="56" t="str">
        <f>IF('Drilled Shafts - List'!M7="TOTAL","TOTAL",IF(AND('Drilled Shafts - List'!M7=0,'Drilled Shafts - List'!N7=0),"",IF('Drilled Shafts - List'!M7="TO","TO",'Drilled Shafts - List'!M7&amp;"'-"&amp;'Drilled Shafts - List'!N7&amp;"""")))</f>
        <v/>
      </c>
      <c r="J4" s="56" t="str">
        <f>IF('Drilled Shafts - List'!O7="TOTAL","TOTAL",IF(AND('Drilled Shafts - List'!O7=0,'Drilled Shafts - List'!P7=0),"",IF('Drilled Shafts - List'!O7="TO","TO",'Drilled Shafts - List'!O7&amp;"'-"&amp;'Drilled Shafts - List'!P7&amp;"""")))</f>
        <v/>
      </c>
      <c r="K4" s="56" t="str">
        <f>IF('Drilled Shafts - List'!S7&gt;0,MROUND(ABS('Drilled Shafts - List'!S7),0.25)&amp;"""","")</f>
        <v/>
      </c>
    </row>
    <row r="5" spans="1:11" x14ac:dyDescent="0.25">
      <c r="A5" s="56" t="str">
        <f>IF('Drilled Shafts - List'!A8&gt;0,'Drilled Shafts - List'!A8,"")</f>
        <v/>
      </c>
      <c r="B5" s="56" t="str">
        <f>IF('Drilled Shafts - List'!B8&gt;0,'Drilled Shafts - List'!B8,"")</f>
        <v/>
      </c>
      <c r="C5" s="56" t="str">
        <f>IF('Drilled Shafts - List'!C8="TOTAL","TOTAL",IF('Drilled Shafts - List'!C8=0,"",IF('Drilled Shafts - List'!C8="TO","TO",'Drilled Shafts - List'!C8&amp;"'-"&amp;'Drilled Shafts - List'!D8&amp;"""")))</f>
        <v/>
      </c>
      <c r="D5" s="56" t="str">
        <f>IF('Drilled Shafts - List'!E8&gt;0,'Drilled Shafts - List'!E8,"")</f>
        <v/>
      </c>
      <c r="E5" s="56" t="str">
        <f>IF('Drilled Shafts - List'!F8&gt;0,'Drilled Shafts - List'!F8,"")</f>
        <v/>
      </c>
      <c r="F5" s="56" t="str">
        <f>IF('Drilled Shafts - List'!G8="TOTAL","TOTAL",IF(AND('Drilled Shafts - List'!G8=0,'Drilled Shafts - List'!H8=0),"",IF('Drilled Shafts - List'!G8="TO","TO",'Drilled Shafts - List'!G8&amp;"'-"&amp;'Drilled Shafts - List'!H8&amp;"""")))</f>
        <v/>
      </c>
      <c r="G5" s="56" t="str">
        <f>IF('Drilled Shafts - List'!I8="TOTAL","TOTAL",IF(AND('Drilled Shafts - List'!I8=0,'Drilled Shafts - List'!J8=0),"",IF('Drilled Shafts - List'!I8="TO","TO",'Drilled Shafts - List'!I8&amp;"'-"&amp;'Drilled Shafts - List'!J8&amp;"""")))</f>
        <v/>
      </c>
      <c r="H5" s="56" t="str">
        <f>IF('Drilled Shafts - List'!K8="TOTAL","TOTAL",IF(AND('Drilled Shafts - List'!K8=0,'Drilled Shafts - List'!L8=0),"",IF('Drilled Shafts - List'!K8="TO","TO",'Drilled Shafts - List'!K8&amp;"'-"&amp;'Drilled Shafts - List'!L8&amp;"""")))</f>
        <v/>
      </c>
      <c r="I5" s="56" t="str">
        <f>IF('Drilled Shafts - List'!M8="TOTAL","TOTAL",IF(AND('Drilled Shafts - List'!M8=0,'Drilled Shafts - List'!N8=0),"",IF('Drilled Shafts - List'!M8="TO","TO",'Drilled Shafts - List'!M8&amp;"'-"&amp;'Drilled Shafts - List'!N8&amp;"""")))</f>
        <v/>
      </c>
      <c r="J5" s="56" t="str">
        <f>IF('Drilled Shafts - List'!O8="TOTAL","TOTAL",IF(AND('Drilled Shafts - List'!O8=0,'Drilled Shafts - List'!P8=0),"",IF('Drilled Shafts - List'!O8="TO","TO",'Drilled Shafts - List'!O8&amp;"'-"&amp;'Drilled Shafts - List'!P8&amp;"""")))</f>
        <v/>
      </c>
      <c r="K5" s="56" t="str">
        <f>IF('Drilled Shafts - List'!S8&gt;0,MROUND(ABS('Drilled Shafts - List'!S8),0.25)&amp;"""","")</f>
        <v/>
      </c>
    </row>
    <row r="6" spans="1:11" x14ac:dyDescent="0.25">
      <c r="A6" s="56" t="str">
        <f>IF('Drilled Shafts - List'!A9&gt;0,'Drilled Shafts - List'!A9,"")</f>
        <v>SP401*</v>
      </c>
      <c r="B6" s="56">
        <f>IF('Drilled Shafts - List'!B9&gt;0,'Drilled Shafts - List'!B9,"")</f>
        <v>4</v>
      </c>
      <c r="C6" s="56" t="str">
        <f>IF('Drilled Shafts - List'!C9="TOTAL","TOTAL",IF('Drilled Shafts - List'!C9=0,"",IF('Drilled Shafts - List'!C9="TO","TO",'Drilled Shafts - List'!C9&amp;"'-"&amp;'Drilled Shafts - List'!D9&amp;"""")))</f>
        <v>158'-2"</v>
      </c>
      <c r="D6" s="56">
        <f>IF('Drilled Shafts - List'!E9&gt;0,'Drilled Shafts - List'!E9,"")</f>
        <v>423</v>
      </c>
      <c r="E6" s="56">
        <f>IF('Drilled Shafts - List'!F9&gt;0,'Drilled Shafts - List'!F9,"")</f>
        <v>27</v>
      </c>
      <c r="F6" s="56" t="str">
        <f>IF('Drilled Shafts - List'!G9="TOTAL","TOTAL",IF(AND('Drilled Shafts - List'!G9=0,'Drilled Shafts - List'!H9=0),"",IF('Drilled Shafts - List'!G9="TO","TO",'Drilled Shafts - List'!G9&amp;"'-"&amp;'Drilled Shafts - List'!H9&amp;"""")))</f>
        <v>0'-9"</v>
      </c>
      <c r="G6" s="56" t="str">
        <f>IF('Drilled Shafts - List'!I9="TOTAL","TOTAL",IF(AND('Drilled Shafts - List'!I9=0,'Drilled Shafts - List'!J9=0),"",IF('Drilled Shafts - List'!I9="TO","TO",'Drilled Shafts - List'!I9&amp;"'-"&amp;'Drilled Shafts - List'!J9&amp;"""")))</f>
        <v>2'-0"</v>
      </c>
      <c r="H6" s="56" t="str">
        <f>IF('Drilled Shafts - List'!K9="TOTAL","TOTAL",IF(AND('Drilled Shafts - List'!K9=0,'Drilled Shafts - List'!L9=0),"",IF('Drilled Shafts - List'!K9="TO","TO",'Drilled Shafts - List'!K9&amp;"'-"&amp;'Drilled Shafts - List'!L9&amp;"""")))</f>
        <v>18'-9"</v>
      </c>
      <c r="I6" s="56" t="str">
        <f>IF('Drilled Shafts - List'!M9="TOTAL","TOTAL",IF(AND('Drilled Shafts - List'!M9=0,'Drilled Shafts - List'!N9=0),"",IF('Drilled Shafts - List'!M9="TO","TO",'Drilled Shafts - List'!M9&amp;"'-"&amp;'Drilled Shafts - List'!N9&amp;"""")))</f>
        <v/>
      </c>
      <c r="J6" s="56" t="str">
        <f>IF('Drilled Shafts - List'!O9="TOTAL","TOTAL",IF(AND('Drilled Shafts - List'!O9=0,'Drilled Shafts - List'!P9=0),"",IF('Drilled Shafts - List'!O9="TO","TO",'Drilled Shafts - List'!O9&amp;"'-"&amp;'Drilled Shafts - List'!P9&amp;"""")))</f>
        <v/>
      </c>
      <c r="K6" s="56" t="str">
        <f>IF('Drilled Shafts - List'!S9&gt;0,MROUND(ABS('Drilled Shafts - List'!S9),0.25)&amp;"""","")</f>
        <v/>
      </c>
    </row>
    <row r="7" spans="1:11" x14ac:dyDescent="0.25">
      <c r="A7" s="56" t="str">
        <f>IF('Drilled Shafts - List'!A10&gt;0,'Drilled Shafts - List'!A10,"")</f>
        <v>SP402*</v>
      </c>
      <c r="B7" s="56">
        <f>IF('Drilled Shafts - List'!B10&gt;0,'Drilled Shafts - List'!B10,"")</f>
        <v>4</v>
      </c>
      <c r="C7" s="56" t="str">
        <f>IF('Drilled Shafts - List'!C10="TOTAL","TOTAL",IF('Drilled Shafts - List'!C10=0,"",IF('Drilled Shafts - List'!C10="TO","TO",'Drilled Shafts - List'!C10&amp;"'-"&amp;'Drilled Shafts - List'!D10&amp;"""")))</f>
        <v>42'-2"</v>
      </c>
      <c r="D7" s="56">
        <f>IF('Drilled Shafts - List'!E10&gt;0,'Drilled Shafts - List'!E10,"")</f>
        <v>113</v>
      </c>
      <c r="E7" s="56">
        <f>IF('Drilled Shafts - List'!F10&gt;0,'Drilled Shafts - List'!F10,"")</f>
        <v>27</v>
      </c>
      <c r="F7" s="56" t="str">
        <f>IF('Drilled Shafts - List'!G10="TOTAL","TOTAL",IF(AND('Drilled Shafts - List'!G10=0,'Drilled Shafts - List'!H10=0),"",IF('Drilled Shafts - List'!G10="TO","TO",'Drilled Shafts - List'!G10&amp;"'-"&amp;'Drilled Shafts - List'!H10&amp;"""")))</f>
        <v>0'-9"</v>
      </c>
      <c r="G7" s="56" t="str">
        <f>IF('Drilled Shafts - List'!I10="TOTAL","TOTAL",IF(AND('Drilled Shafts - List'!I10=0,'Drilled Shafts - List'!J10=0),"",IF('Drilled Shafts - List'!I10="TO","TO",'Drilled Shafts - List'!I10&amp;"'-"&amp;'Drilled Shafts - List'!J10&amp;"""")))</f>
        <v>2'-0"</v>
      </c>
      <c r="H7" s="56" t="str">
        <f>IF('Drilled Shafts - List'!K10="TOTAL","TOTAL",IF(AND('Drilled Shafts - List'!K10=0,'Drilled Shafts - List'!L10=0),"",IF('Drilled Shafts - List'!K10="TO","TO",'Drilled Shafts - List'!K10&amp;"'-"&amp;'Drilled Shafts - List'!L10&amp;"""")))</f>
        <v>5'-0"</v>
      </c>
      <c r="I7" s="56" t="str">
        <f>IF('Drilled Shafts - List'!M10="TOTAL","TOTAL",IF(AND('Drilled Shafts - List'!M10=0,'Drilled Shafts - List'!N10=0),"",IF('Drilled Shafts - List'!M10="TO","TO",'Drilled Shafts - List'!M10&amp;"'-"&amp;'Drilled Shafts - List'!N10&amp;"""")))</f>
        <v/>
      </c>
      <c r="J7" s="56" t="str">
        <f>IF('Drilled Shafts - List'!O10="TOTAL","TOTAL",IF(AND('Drilled Shafts - List'!O10=0,'Drilled Shafts - List'!P10=0),"",IF('Drilled Shafts - List'!O10="TO","TO",'Drilled Shafts - List'!O10&amp;"'-"&amp;'Drilled Shafts - List'!P10&amp;"""")))</f>
        <v/>
      </c>
      <c r="K7" s="56" t="str">
        <f>IF('Drilled Shafts - List'!S10&gt;0,MROUND(ABS('Drilled Shafts - List'!S10),0.25)&amp;"""","")</f>
        <v/>
      </c>
    </row>
    <row r="8" spans="1:11" x14ac:dyDescent="0.25">
      <c r="A8" s="56" t="str">
        <f>IF('Drilled Shafts - List'!A11&gt;0,'Drilled Shafts - List'!A11,"")</f>
        <v/>
      </c>
      <c r="B8" s="56"/>
      <c r="C8" s="56" t="str">
        <f>IF('Drilled Shafts - List'!C11="TOTAL","TOTAL",IF('Drilled Shafts - List'!C11=0,"",IF('Drilled Shafts - List'!C11="TO","TO",'Drilled Shafts - List'!C11&amp;"'-"&amp;'Drilled Shafts - List'!D11&amp;"""")))</f>
        <v/>
      </c>
      <c r="D8" s="56" t="str">
        <f>IF('Drilled Shafts - List'!E11&gt;0,'Drilled Shafts - List'!E11,"")</f>
        <v/>
      </c>
      <c r="E8" s="56" t="str">
        <f>IF('Drilled Shafts - List'!F11&gt;0,'Drilled Shafts - List'!F11,"")</f>
        <v/>
      </c>
      <c r="F8" s="56" t="str">
        <f>IF('Drilled Shafts - List'!G11="TOTAL","TOTAL",IF(AND('Drilled Shafts - List'!G11=0,'Drilled Shafts - List'!H11=0),"",IF('Drilled Shafts - List'!G11="TO","TO",'Drilled Shafts - List'!G11&amp;"'-"&amp;'Drilled Shafts - List'!H11&amp;"""")))</f>
        <v/>
      </c>
      <c r="G8" s="56"/>
      <c r="H8" s="56"/>
      <c r="I8" s="56"/>
      <c r="J8" s="56"/>
      <c r="K8" s="56"/>
    </row>
    <row r="9" spans="1:11" x14ac:dyDescent="0.25">
      <c r="A9" s="56"/>
      <c r="B9" s="56"/>
      <c r="C9" s="56" t="str">
        <f>IF('Drilled Shafts - List'!C12="TOTAL","TOTAL",IF('Drilled Shafts - List'!C12=0,"",IF('Drilled Shafts - List'!C12="TO","TO",'Drilled Shafts - List'!C12&amp;"'-"&amp;'Drilled Shafts - List'!D12&amp;"""")))</f>
        <v>TOTAL</v>
      </c>
      <c r="D9" s="56">
        <f>IF('Drilled Shafts - List'!E12&gt;0,'Drilled Shafts - List'!E12,"")</f>
        <v>11998</v>
      </c>
      <c r="E9" s="56" t="str">
        <f>IF('Drilled Shafts - List'!F12&gt;0,'Drilled Shafts - List'!F12,"")</f>
        <v>LBS</v>
      </c>
      <c r="F9" s="56"/>
      <c r="G9" s="56"/>
      <c r="H9" s="56"/>
      <c r="I9" s="56"/>
      <c r="J9" s="56"/>
      <c r="K9" s="56"/>
    </row>
    <row r="10" spans="1:1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</row>
    <row r="15" spans="1:11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spans="1:11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ht="14.25" customHeight="1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1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1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pans="1:11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1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1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1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1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11" x14ac:dyDescent="0.25">
      <c r="A31" s="56" t="str">
        <f>IF('R.A. Abutment - List'!A34&gt;0,'R.A. Abutment - List'!A34,"")</f>
        <v/>
      </c>
      <c r="B31" s="56" t="str">
        <f>IF('R.A. Abutment - List'!B34&gt;0,'R.A. Abutment - List'!B34,"")</f>
        <v/>
      </c>
      <c r="C31" s="56" t="str">
        <f>IF('R.A. Abutment - List'!C34="TOTAL","TOTAL",IF('R.A. Abutment - List'!C34=0,"",IF('R.A. Abutment - List'!C34="TO","TO",'R.A. Abutment - List'!C34&amp;"'-"&amp;'R.A. Abutment - List'!D34&amp;"""")))</f>
        <v/>
      </c>
      <c r="D31" s="56" t="str">
        <f>IF('R.A. Abutment - List'!E34&gt;0,'R.A. Abutment - List'!E34,"")</f>
        <v/>
      </c>
      <c r="E31" s="56" t="str">
        <f>IF('R.A. Abutment - List'!F34&gt;0,'R.A. Abutment - List'!F34,"")</f>
        <v/>
      </c>
      <c r="G31" s="56" t="str">
        <f>IF('R.A. Abutment - List'!I34="TOTAL","TOTAL",IF(AND('R.A. Abutment - List'!I34=0,'R.A. Abutment - List'!J34=0),"",IF('R.A. Abutment - List'!I34="TO","TO",'R.A. Abutment - List'!I34&amp;"'-"&amp;'R.A. Abutment - List'!J34&amp;"""")))</f>
        <v/>
      </c>
      <c r="H31" s="56" t="str">
        <f>IF('R.A. Abutment - List'!K34="TOTAL","TOTAL",IF(AND('R.A. Abutment - List'!K34=0,'R.A. Abutment - List'!L34=0),"",IF('R.A. Abutment - List'!K34="TO","TO",'R.A. Abutment - List'!K34&amp;"'-"&amp;'R.A. Abutment - List'!L34&amp;"""")))</f>
        <v/>
      </c>
      <c r="I31" s="56" t="str">
        <f>IF('R.A. Abutment - List'!M34="TOTAL","TOTAL",IF(AND('R.A. Abutment - List'!M34=0,'R.A. Abutment - List'!N34=0),"",IF('R.A. Abutment - List'!M34="TO","TO",'R.A. Abutment - List'!M34&amp;"'-"&amp;'R.A. Abutment - List'!N34&amp;"""")))</f>
        <v/>
      </c>
      <c r="J31" s="56" t="str">
        <f>IF('R.A. Abutment - List'!O34="TOTAL","TOTAL",IF(AND('R.A. Abutment - List'!O34=0,'R.A. Abutment - List'!P34=0),"",IF('R.A. Abutment - List'!O34="TO","TO",'R.A. Abutment - List'!O34&amp;"'-"&amp;'R.A. Abutment - List'!P34&amp;"""")))</f>
        <v/>
      </c>
      <c r="K31" s="56" t="str">
        <f>IF('R.A. Abutment - List'!S34&gt;0,MROUND(ABS('R.A. Abutment - List'!S34),0.25)&amp;"""","")</f>
        <v/>
      </c>
    </row>
    <row r="32" spans="1:11" x14ac:dyDescent="0.25">
      <c r="A32" s="56" t="str">
        <f>IF('R.A. Abutment - List'!A35&gt;0,'R.A. Abutment - List'!A35,"")</f>
        <v/>
      </c>
    </row>
    <row r="33" spans="1:3" x14ac:dyDescent="0.25">
      <c r="A33" s="56" t="str">
        <f>IF('R.A. Abutment - List'!A36&gt;0,'R.A. Abutment - List'!A36,"")</f>
        <v/>
      </c>
      <c r="C33" s="56"/>
    </row>
    <row r="34" spans="1:3" x14ac:dyDescent="0.25">
      <c r="C34" s="56"/>
    </row>
    <row r="35" spans="1:3" x14ac:dyDescent="0.25">
      <c r="C35" s="56"/>
    </row>
    <row r="36" spans="1:3" x14ac:dyDescent="0.25">
      <c r="C36" s="56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5"/>
  <sheetViews>
    <sheetView tabSelected="1" topLeftCell="A34" workbookViewId="0">
      <selection activeCell="E57" sqref="E57"/>
    </sheetView>
  </sheetViews>
  <sheetFormatPr defaultRowHeight="15" x14ac:dyDescent="0.25"/>
  <cols>
    <col min="6" max="6" width="9.140625" style="11"/>
    <col min="11" max="11" width="9.140625" style="11"/>
  </cols>
  <sheetData>
    <row r="1" spans="1:11" x14ac:dyDescent="0.2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10</v>
      </c>
      <c r="K1" s="39" t="s">
        <v>36</v>
      </c>
    </row>
    <row r="2" spans="1:11" x14ac:dyDescent="0.25">
      <c r="A2" s="93" t="str">
        <f>IF('Superstructure - List'!A5&gt;0,'Superstructure - List'!A5,"")</f>
        <v/>
      </c>
      <c r="B2" s="93" t="str">
        <f>IF('Superstructure - List'!B5&gt;0,'Superstructure - List'!B5,"")</f>
        <v/>
      </c>
      <c r="C2" s="93" t="str">
        <f>IF('Superstructure - List'!C5="TOTAL","TOTAL",IF('Superstructure - List'!C5=0,"",IF('Superstructure - List'!C5="TO","TO",'Superstructure - List'!C5&amp;"'-"&amp;'Superstructure - List'!D5&amp;"""")))</f>
        <v/>
      </c>
      <c r="D2" s="93" t="str">
        <f>IF('Superstructure - List'!E5&gt;0,'Superstructure - List'!E5,"")</f>
        <v/>
      </c>
      <c r="E2" s="93" t="str">
        <f>IF('Superstructure - List'!F5&gt;0,'Superstructure - List'!F5,"")</f>
        <v/>
      </c>
      <c r="F2" s="93" t="str">
        <f>IF('Superstructure - List'!G5="TOTAL","TOTAL",IF(AND('Superstructure - List'!G5=0,'Superstructure - List'!H5=0),"",IF('Superstructure - List'!G5="TO","TO",'Superstructure - List'!G5&amp;"'-"&amp;'Superstructure - List'!H5&amp;"""")))</f>
        <v/>
      </c>
      <c r="G2" s="93" t="str">
        <f>IF('Superstructure - List'!I5="TOTAL","TOTAL",IF(AND('Superstructure - List'!I5=0,'Superstructure - List'!J5=0),"",IF('Superstructure - List'!I5="TO","TO",'Superstructure - List'!I5&amp;"'-"&amp;'Superstructure - List'!J5&amp;"""")))</f>
        <v/>
      </c>
      <c r="H2" s="93" t="str">
        <f>IF('Superstructure - List'!K5="TOTAL","TOTAL",IF(AND('Superstructure - List'!K5=0,'Superstructure - List'!L5=0),"",IF('Superstructure - List'!K5="TO","TO",'Superstructure - List'!K5&amp;"'-"&amp;'Superstructure - List'!L5&amp;"""")))</f>
        <v/>
      </c>
      <c r="I2" s="93" t="str">
        <f>IF('Superstructure - List'!M5="TOTAL","TOTAL",IF(AND('Superstructure - List'!M5=0,'Superstructure - List'!N5=0),"",IF('Superstructure - List'!M5="TO","TO",'Superstructure - List'!M5&amp;"'-"&amp;'Superstructure - List'!N5&amp;"""")))</f>
        <v/>
      </c>
      <c r="J2" s="93" t="str">
        <f>IF('Superstructure - List'!O5="TOTAL","TOTAL",IF(AND('Superstructure - List'!O5=0,'Superstructure - List'!P5=0),"",IF('Superstructure - List'!O5="TO","TO",'Superstructure - List'!O5&amp;"'-"&amp;'Superstructure - List'!P5&amp;"""")))</f>
        <v/>
      </c>
      <c r="K2" s="93" t="str">
        <f>IF('Superstructure - List'!S5&gt;0,MROUND(ABS('Superstructure - List'!S5),0.25)&amp;"""","")</f>
        <v/>
      </c>
    </row>
    <row r="3" spans="1:11" x14ac:dyDescent="0.25">
      <c r="A3" s="93" t="str">
        <f>IF('Superstructure - List'!A6&gt;0,'Superstructure - List'!A6,"")</f>
        <v>S401</v>
      </c>
      <c r="B3" s="93">
        <f>IF('Superstructure - List'!B6&gt;0,'Superstructure - List'!B6,"")</f>
        <v>36</v>
      </c>
      <c r="C3" s="93" t="str">
        <f>IF('Superstructure - List'!C6="TOTAL","TOTAL",IF('Superstructure - List'!C6=0,"",IF('Superstructure - List'!C6="TO","TO",'Superstructure - List'!C6&amp;"'-"&amp;'Superstructure - List'!D6&amp;"""")))</f>
        <v>5'-2"</v>
      </c>
      <c r="D3" s="93">
        <f>IF('Superstructure - List'!E6&gt;0,'Superstructure - List'!E6,"")</f>
        <v>124</v>
      </c>
      <c r="E3" s="93">
        <f>IF('Superstructure - List'!F6&gt;0,'Superstructure - List'!F6,"")</f>
        <v>2</v>
      </c>
      <c r="F3" s="93" t="str">
        <f>IF('Superstructure - List'!G6="TOTAL","TOTAL",IF(AND('Superstructure - List'!G6=0,'Superstructure - List'!H6=0),"",IF('Superstructure - List'!G6="TO","TO",'Superstructure - List'!G6&amp;"'-"&amp;'Superstructure - List'!H6&amp;"""")))</f>
        <v>1'-0"</v>
      </c>
      <c r="G3" s="93" t="str">
        <f>IF('Superstructure - List'!I6="TOTAL","TOTAL",IF(AND('Superstructure - List'!I6=0,'Superstructure - List'!J6=0),"",IF('Superstructure - List'!I6="TO","TO",'Superstructure - List'!I6&amp;"'-"&amp;'Superstructure - List'!J6&amp;"""")))</f>
        <v>3'-4"</v>
      </c>
      <c r="H3" s="93" t="str">
        <f>IF('Superstructure - List'!K6="TOTAL","TOTAL",IF(AND('Superstructure - List'!K6=0,'Superstructure - List'!L6=0),"",IF('Superstructure - List'!K6="TO","TO",'Superstructure - List'!K6&amp;"'-"&amp;'Superstructure - List'!L6&amp;"""")))</f>
        <v>1'-0"</v>
      </c>
      <c r="I3" s="93" t="str">
        <f>IF('Superstructure - List'!M6="TOTAL","TOTAL",IF(AND('Superstructure - List'!M6=0,'Superstructure - List'!N6=0),"",IF('Superstructure - List'!M6="TO","TO",'Superstructure - List'!M6&amp;"'-"&amp;'Superstructure - List'!N6&amp;"""")))</f>
        <v/>
      </c>
      <c r="J3" s="93" t="str">
        <f>IF('Superstructure - List'!O6="TOTAL","TOTAL",IF(AND('Superstructure - List'!O6=0,'Superstructure - List'!P6=0),"",IF('Superstructure - List'!O6="TO","TO",'Superstructure - List'!O6&amp;"'-"&amp;'Superstructure - List'!P6&amp;"""")))</f>
        <v/>
      </c>
      <c r="K3" s="93" t="str">
        <f>IF('Superstructure - List'!S6&gt;0,MROUND(ABS('Superstructure - List'!S6),0.25)&amp;"""","")</f>
        <v/>
      </c>
    </row>
    <row r="4" spans="1:11" x14ac:dyDescent="0.25">
      <c r="A4" s="93" t="str">
        <f>IF('Superstructure - List'!A7&gt;0,'Superstructure - List'!A7,"")</f>
        <v>S402</v>
      </c>
      <c r="B4" s="93">
        <f>IF('Superstructure - List'!B7&gt;0,'Superstructure - List'!B7,"")</f>
        <v>40</v>
      </c>
      <c r="C4" s="93" t="str">
        <f>IF('Superstructure - List'!C7="TOTAL","TOTAL",IF('Superstructure - List'!C7=0,"",IF('Superstructure - List'!C7="TO","TO",'Superstructure - List'!C7&amp;"'-"&amp;'Superstructure - List'!D7&amp;"""")))</f>
        <v>5'-2"</v>
      </c>
      <c r="D4" s="93">
        <f>IF('Superstructure - List'!E7&gt;0,'Superstructure - List'!E7,"")</f>
        <v>138</v>
      </c>
      <c r="E4" s="93">
        <f>IF('Superstructure - List'!F7&gt;0,'Superstructure - List'!F7,"")</f>
        <v>2</v>
      </c>
      <c r="F4" s="93" t="str">
        <f>IF('Superstructure - List'!G7="TOTAL","TOTAL",IF(AND('Superstructure - List'!G7=0,'Superstructure - List'!H7=0),"",IF('Superstructure - List'!G7="TO","TO",'Superstructure - List'!G7&amp;"'-"&amp;'Superstructure - List'!H7&amp;"""")))</f>
        <v>0'-6"</v>
      </c>
      <c r="G4" s="93" t="str">
        <f>IF('Superstructure - List'!I7="TOTAL","TOTAL",IF(AND('Superstructure - List'!I7=0,'Superstructure - List'!J7=0),"",IF('Superstructure - List'!I7="TO","TO",'Superstructure - List'!I7&amp;"'-"&amp;'Superstructure - List'!J7&amp;"""")))</f>
        <v>4'-4"</v>
      </c>
      <c r="H4" s="93" t="str">
        <f>IF('Superstructure - List'!K7="TOTAL","TOTAL",IF(AND('Superstructure - List'!K7=0,'Superstructure - List'!L7=0),"",IF('Superstructure - List'!K7="TO","TO",'Superstructure - List'!K7&amp;"'-"&amp;'Superstructure - List'!L7&amp;"""")))</f>
        <v>0'-6"</v>
      </c>
      <c r="I4" s="93" t="str">
        <f>IF('Superstructure - List'!M7="TOTAL","TOTAL",IF(AND('Superstructure - List'!M7=0,'Superstructure - List'!N7=0),"",IF('Superstructure - List'!M7="TO","TO",'Superstructure - List'!M7&amp;"'-"&amp;'Superstructure - List'!N7&amp;"""")))</f>
        <v/>
      </c>
      <c r="J4" s="93" t="str">
        <f>IF('Superstructure - List'!O7="TOTAL","TOTAL",IF(AND('Superstructure - List'!O7=0,'Superstructure - List'!P7=0),"",IF('Superstructure - List'!O7="TO","TO",'Superstructure - List'!O7&amp;"'-"&amp;'Superstructure - List'!P7&amp;"""")))</f>
        <v/>
      </c>
      <c r="K4" s="93" t="str">
        <f>IF('Superstructure - List'!S7&gt;0,MROUND(ABS('Superstructure - List'!S7),0.25)&amp;"""","")</f>
        <v/>
      </c>
    </row>
    <row r="5" spans="1:11" x14ac:dyDescent="0.25">
      <c r="A5" s="93" t="str">
        <f>IF('Superstructure - List'!A8&gt;0,'Superstructure - List'!A8,"")</f>
        <v>S403</v>
      </c>
      <c r="B5" s="93">
        <f>IF('Superstructure - List'!B8&gt;0,'Superstructure - List'!B8,"")</f>
        <v>400</v>
      </c>
      <c r="C5" s="93" t="str">
        <f>IF('Superstructure - List'!C8="TOTAL","TOTAL",IF('Superstructure - List'!C8=0,"",IF('Superstructure - List'!C8="TO","TO",'Superstructure - List'!C8&amp;"'-"&amp;'Superstructure - List'!D8&amp;"""")))</f>
        <v>3'-5"</v>
      </c>
      <c r="D5" s="93">
        <f>IF('Superstructure - List'!E8&gt;0,'Superstructure - List'!E8,"")</f>
        <v>913</v>
      </c>
      <c r="E5" s="93">
        <f>IF('Superstructure - List'!F8&gt;0,'Superstructure - List'!F8,"")</f>
        <v>45</v>
      </c>
      <c r="F5" s="93" t="str">
        <f>IF('Superstructure - List'!G8="TOTAL","TOTAL",IF(AND('Superstructure - List'!G8=0,'Superstructure - List'!H8=0),"",IF('Superstructure - List'!G8="TO","TO",'Superstructure - List'!G8&amp;"'-"&amp;'Superstructure - List'!H8&amp;"""")))</f>
        <v>1'-8"</v>
      </c>
      <c r="G5" s="93" t="str">
        <f>IF('Superstructure - List'!I8="TOTAL","TOTAL",IF(AND('Superstructure - List'!I8=0,'Superstructure - List'!J8=0),"",IF('Superstructure - List'!I8="TO","TO",'Superstructure - List'!I8&amp;"'-"&amp;'Superstructure - List'!J8&amp;"""")))</f>
        <v>0'-6"</v>
      </c>
      <c r="H5" s="93" t="str">
        <f>IF('Superstructure - List'!K8="TOTAL","TOTAL",IF(AND('Superstructure - List'!K8=0,'Superstructure - List'!L8=0),"",IF('Superstructure - List'!K8="TO","TO",'Superstructure - List'!K8&amp;"'-"&amp;'Superstructure - List'!L8&amp;"""")))</f>
        <v/>
      </c>
      <c r="I5" s="93" t="str">
        <f>IF('Superstructure - List'!M8="TOTAL","TOTAL",IF(AND('Superstructure - List'!M8=0,'Superstructure - List'!N8=0),"",IF('Superstructure - List'!M8="TO","TO",'Superstructure - List'!M8&amp;"'-"&amp;'Superstructure - List'!N8&amp;"""")))</f>
        <v/>
      </c>
      <c r="J5" s="93" t="str">
        <f>IF('Superstructure - List'!O8="TOTAL","TOTAL",IF(AND('Superstructure - List'!O8=0,'Superstructure - List'!P8=0),"",IF('Superstructure - List'!O8="TO","TO",'Superstructure - List'!O8&amp;"'-"&amp;'Superstructure - List'!P8&amp;"""")))</f>
        <v/>
      </c>
      <c r="K5" s="93" t="str">
        <f>IF('Superstructure - List'!S8&gt;0,MROUND(ABS('Superstructure - List'!S8),0.25)&amp;"""","")</f>
        <v/>
      </c>
    </row>
    <row r="6" spans="1:11" x14ac:dyDescent="0.25">
      <c r="A6" s="93" t="str">
        <f>IF('Superstructure - List'!A9&gt;0,'Superstructure - List'!A9,"")</f>
        <v>S404</v>
      </c>
      <c r="B6" s="93">
        <f>IF('Superstructure - List'!B9&gt;0,'Superstructure - List'!B9,"")</f>
        <v>256</v>
      </c>
      <c r="C6" s="93" t="str">
        <f>IF('Superstructure - List'!C9="TOTAL","TOTAL",IF('Superstructure - List'!C9=0,"",IF('Superstructure - List'!C9="TO","TO",'Superstructure - List'!C9&amp;"'-"&amp;'Superstructure - List'!D9&amp;"""")))</f>
        <v>30'-0"</v>
      </c>
      <c r="D6" s="93">
        <f>IF('Superstructure - List'!E9&gt;0,'Superstructure - List'!E9,"")</f>
        <v>5130</v>
      </c>
      <c r="E6" s="93" t="str">
        <f>IF('Superstructure - List'!F9&gt;0,'Superstructure - List'!F9,"")</f>
        <v>STR</v>
      </c>
      <c r="F6" s="93" t="str">
        <f>IF('Superstructure - List'!G9="TOTAL","TOTAL",IF(AND('Superstructure - List'!G9=0,'Superstructure - List'!H9=0),"",IF('Superstructure - List'!G9="TO","TO",'Superstructure - List'!G9&amp;"'-"&amp;'Superstructure - List'!H9&amp;"""")))</f>
        <v/>
      </c>
      <c r="G6" s="93" t="str">
        <f>IF('Superstructure - List'!I9="TOTAL","TOTAL",IF(AND('Superstructure - List'!I9=0,'Superstructure - List'!J9=0),"",IF('Superstructure - List'!I9="TO","TO",'Superstructure - List'!I9&amp;"'-"&amp;'Superstructure - List'!J9&amp;"""")))</f>
        <v/>
      </c>
      <c r="H6" s="93" t="str">
        <f>IF('Superstructure - List'!K9="TOTAL","TOTAL",IF(AND('Superstructure - List'!K9=0,'Superstructure - List'!L9=0),"",IF('Superstructure - List'!K9="TO","TO",'Superstructure - List'!K9&amp;"'-"&amp;'Superstructure - List'!L9&amp;"""")))</f>
        <v/>
      </c>
      <c r="I6" s="93" t="str">
        <f>IF('Superstructure - List'!M9="TOTAL","TOTAL",IF(AND('Superstructure - List'!M9=0,'Superstructure - List'!N9=0),"",IF('Superstructure - List'!M9="TO","TO",'Superstructure - List'!M9&amp;"'-"&amp;'Superstructure - List'!N9&amp;"""")))</f>
        <v/>
      </c>
      <c r="J6" s="93" t="str">
        <f>IF('Superstructure - List'!O9="TOTAL","TOTAL",IF(AND('Superstructure - List'!O9=0,'Superstructure - List'!P9=0),"",IF('Superstructure - List'!O9="TO","TO",'Superstructure - List'!O9&amp;"'-"&amp;'Superstructure - List'!P9&amp;"""")))</f>
        <v/>
      </c>
      <c r="K6" s="93" t="str">
        <f>IF('Superstructure - List'!S9&gt;0,MROUND(ABS('Superstructure - List'!S9),0.25)&amp;"""","")</f>
        <v/>
      </c>
    </row>
    <row r="7" spans="1:11" x14ac:dyDescent="0.25">
      <c r="A7" s="93" t="str">
        <f>IF('Superstructure - List'!A10&gt;0,'Superstructure - List'!A10,"")</f>
        <v>S405</v>
      </c>
      <c r="B7" s="93">
        <f>IF('Superstructure - List'!B10&gt;0,'Superstructure - List'!B10,"")</f>
        <v>48</v>
      </c>
      <c r="C7" s="93" t="str">
        <f>IF('Superstructure - List'!C10="TOTAL","TOTAL",IF('Superstructure - List'!C10=0,"",IF('Superstructure - List'!C10="TO","TO",'Superstructure - List'!C10&amp;"'-"&amp;'Superstructure - List'!D10&amp;"""")))</f>
        <v>6'-10"</v>
      </c>
      <c r="D7" s="93">
        <f>IF('Superstructure - List'!E10&gt;0,'Superstructure - List'!E10,"")</f>
        <v>219</v>
      </c>
      <c r="E7" s="93" t="str">
        <f>IF('Superstructure - List'!F10&gt;0,'Superstructure - List'!F10,"")</f>
        <v>STR</v>
      </c>
      <c r="F7" s="93" t="str">
        <f>IF('Superstructure - List'!G10="TOTAL","TOTAL",IF(AND('Superstructure - List'!G10=0,'Superstructure - List'!H10=0),"",IF('Superstructure - List'!G10="TO","TO",'Superstructure - List'!G10&amp;"'-"&amp;'Superstructure - List'!H10&amp;"""")))</f>
        <v/>
      </c>
      <c r="G7" s="93" t="str">
        <f>IF('Superstructure - List'!I10="TOTAL","TOTAL",IF(AND('Superstructure - List'!I10=0,'Superstructure - List'!J10=0),"",IF('Superstructure - List'!I10="TO","TO",'Superstructure - List'!I10&amp;"'-"&amp;'Superstructure - List'!J10&amp;"""")))</f>
        <v/>
      </c>
      <c r="H7" s="93" t="str">
        <f>IF('Superstructure - List'!K10="TOTAL","TOTAL",IF(AND('Superstructure - List'!K10=0,'Superstructure - List'!L10=0),"",IF('Superstructure - List'!K10="TO","TO",'Superstructure - List'!K10&amp;"'-"&amp;'Superstructure - List'!L10&amp;"""")))</f>
        <v/>
      </c>
      <c r="I7" s="93" t="str">
        <f>IF('Superstructure - List'!M10="TOTAL","TOTAL",IF(AND('Superstructure - List'!M10=0,'Superstructure - List'!N10=0),"",IF('Superstructure - List'!M10="TO","TO",'Superstructure - List'!M10&amp;"'-"&amp;'Superstructure - List'!N10&amp;"""")))</f>
        <v/>
      </c>
      <c r="J7" s="93" t="str">
        <f>IF('Superstructure - List'!O10="TOTAL","TOTAL",IF(AND('Superstructure - List'!O10=0,'Superstructure - List'!P10=0),"",IF('Superstructure - List'!O10="TO","TO",'Superstructure - List'!O10&amp;"'-"&amp;'Superstructure - List'!P10&amp;"""")))</f>
        <v/>
      </c>
      <c r="K7" s="93" t="str">
        <f>IF('Superstructure - List'!S10&gt;0,MROUND(ABS('Superstructure - List'!S10),0.25)&amp;"""","")</f>
        <v/>
      </c>
    </row>
    <row r="8" spans="1:11" x14ac:dyDescent="0.25">
      <c r="A8" s="93" t="str">
        <f>IF('Superstructure - List'!A11&gt;0,'Superstructure - List'!A11,"")</f>
        <v>S406</v>
      </c>
      <c r="B8" s="93">
        <f>IF('Superstructure - List'!B11&gt;0,'Superstructure - List'!B11,"")</f>
        <v>1</v>
      </c>
      <c r="C8" s="93" t="str">
        <f>IF('Superstructure - List'!C11="TOTAL","TOTAL",IF('Superstructure - List'!C11=0,"",IF('Superstructure - List'!C11="TO","TO",'Superstructure - List'!C11&amp;"'-"&amp;'Superstructure - List'!D11&amp;"""")))</f>
        <v>21'-3"</v>
      </c>
      <c r="D8" s="93">
        <f>IF('Superstructure - List'!E11&gt;0,'Superstructure - List'!E11,"")</f>
        <v>14</v>
      </c>
      <c r="E8" s="93" t="str">
        <f>IF('Superstructure - List'!F11&gt;0,'Superstructure - List'!F11,"")</f>
        <v>STR</v>
      </c>
      <c r="F8" s="93" t="str">
        <f>IF('Superstructure - List'!G11="TOTAL","TOTAL",IF(AND('Superstructure - List'!G11=0,'Superstructure - List'!H11=0),"",IF('Superstructure - List'!G11="TO","TO",'Superstructure - List'!G11&amp;"'-"&amp;'Superstructure - List'!H11&amp;"""")))</f>
        <v/>
      </c>
      <c r="G8" s="93" t="str">
        <f>IF('Superstructure - List'!I11="TOTAL","TOTAL",IF(AND('Superstructure - List'!I11=0,'Superstructure - List'!J11=0),"",IF('Superstructure - List'!I11="TO","TO",'Superstructure - List'!I11&amp;"'-"&amp;'Superstructure - List'!J11&amp;"""")))</f>
        <v/>
      </c>
      <c r="H8" s="93" t="str">
        <f>IF('Superstructure - List'!K11="TOTAL","TOTAL",IF(AND('Superstructure - List'!K11=0,'Superstructure - List'!L11=0),"",IF('Superstructure - List'!K11="TO","TO",'Superstructure - List'!K11&amp;"'-"&amp;'Superstructure - List'!L11&amp;"""")))</f>
        <v/>
      </c>
      <c r="I8" s="93" t="str">
        <f>IF('Superstructure - List'!M11="TOTAL","TOTAL",IF(AND('Superstructure - List'!M11=0,'Superstructure - List'!N11=0),"",IF('Superstructure - List'!M11="TO","TO",'Superstructure - List'!M11&amp;"'-"&amp;'Superstructure - List'!N11&amp;"""")))</f>
        <v/>
      </c>
      <c r="J8" s="93" t="str">
        <f>IF('Superstructure - List'!O11="TOTAL","TOTAL",IF(AND('Superstructure - List'!O11=0,'Superstructure - List'!P11=0),"",IF('Superstructure - List'!O11="TO","TO",'Superstructure - List'!O11&amp;"'-"&amp;'Superstructure - List'!P11&amp;"""")))</f>
        <v/>
      </c>
      <c r="K8" s="93" t="str">
        <f>IF('Superstructure - List'!S11&gt;0,MROUND(ABS('Superstructure - List'!S11),0.25)&amp;"""","")</f>
        <v/>
      </c>
    </row>
    <row r="9" spans="1:11" x14ac:dyDescent="0.25">
      <c r="A9" s="93" t="str">
        <f>IF('Superstructure - List'!A12&gt;0,'Superstructure - List'!A12,"")</f>
        <v>S407</v>
      </c>
      <c r="B9" s="93">
        <f>IF('Superstructure - List'!B12&gt;0,'Superstructure - List'!B12,"")</f>
        <v>1</v>
      </c>
      <c r="C9" s="93" t="str">
        <f>IF('Superstructure - List'!C12="TOTAL","TOTAL",IF('Superstructure - List'!C12=0,"",IF('Superstructure - List'!C12="TO","TO",'Superstructure - List'!C12&amp;"'-"&amp;'Superstructure - List'!D12&amp;"""")))</f>
        <v>12'-5"</v>
      </c>
      <c r="D9" s="93">
        <f>IF('Superstructure - List'!E12&gt;0,'Superstructure - List'!E12,"")</f>
        <v>8</v>
      </c>
      <c r="E9" s="93" t="str">
        <f>IF('Superstructure - List'!F12&gt;0,'Superstructure - List'!F12,"")</f>
        <v>STR</v>
      </c>
      <c r="F9" s="93" t="str">
        <f>IF('Superstructure - List'!G12="TOTAL","TOTAL",IF(AND('Superstructure - List'!G12=0,'Superstructure - List'!H12=0),"",IF('Superstructure - List'!G12="TO","TO",'Superstructure - List'!G12&amp;"'-"&amp;'Superstructure - List'!H12&amp;"""")))</f>
        <v/>
      </c>
      <c r="G9" s="93" t="str">
        <f>IF('Superstructure - List'!I12="TOTAL","TOTAL",IF(AND('Superstructure - List'!I12=0,'Superstructure - List'!J12=0),"",IF('Superstructure - List'!I12="TO","TO",'Superstructure - List'!I12&amp;"'-"&amp;'Superstructure - List'!J12&amp;"""")))</f>
        <v/>
      </c>
      <c r="H9" s="93" t="str">
        <f>IF('Superstructure - List'!K12="TOTAL","TOTAL",IF(AND('Superstructure - List'!K12=0,'Superstructure - List'!L12=0),"",IF('Superstructure - List'!K12="TO","TO",'Superstructure - List'!K12&amp;"'-"&amp;'Superstructure - List'!L12&amp;"""")))</f>
        <v/>
      </c>
      <c r="I9" s="93" t="str">
        <f>IF('Superstructure - List'!M12="TOTAL","TOTAL",IF(AND('Superstructure - List'!M12=0,'Superstructure - List'!N12=0),"",IF('Superstructure - List'!M12="TO","TO",'Superstructure - List'!M12&amp;"'-"&amp;'Superstructure - List'!N12&amp;"""")))</f>
        <v/>
      </c>
      <c r="J9" s="93" t="str">
        <f>IF('Superstructure - List'!O12="TOTAL","TOTAL",IF(AND('Superstructure - List'!O12=0,'Superstructure - List'!P12=0),"",IF('Superstructure - List'!O12="TO","TO",'Superstructure - List'!O12&amp;"'-"&amp;'Superstructure - List'!P12&amp;"""")))</f>
        <v/>
      </c>
      <c r="K9" s="93" t="str">
        <f>IF('Superstructure - List'!S12&gt;0,MROUND(ABS('Superstructure - List'!S12),0.25)&amp;"""","")</f>
        <v/>
      </c>
    </row>
    <row r="10" spans="1:11" x14ac:dyDescent="0.25">
      <c r="A10" s="93" t="str">
        <f>IF('Superstructure - List'!A13&gt;0,'Superstructure - List'!A13,"")</f>
        <v>S408</v>
      </c>
      <c r="B10" s="93">
        <f>IF('Superstructure - List'!B13&gt;0,'Superstructure - List'!B13,"")</f>
        <v>2</v>
      </c>
      <c r="C10" s="93" t="str">
        <f>IF('Superstructure - List'!C13="TOTAL","TOTAL",IF('Superstructure - List'!C13=0,"",IF('Superstructure - List'!C13="TO","TO",'Superstructure - List'!C13&amp;"'-"&amp;'Superstructure - List'!D13&amp;"""")))</f>
        <v>5'-9"</v>
      </c>
      <c r="D10" s="93">
        <f>IF('Superstructure - List'!E13&gt;0,'Superstructure - List'!E13,"")</f>
        <v>8</v>
      </c>
      <c r="E10" s="93" t="str">
        <f>IF('Superstructure - List'!F13&gt;0,'Superstructure - List'!F13,"")</f>
        <v>STR</v>
      </c>
      <c r="F10" s="93" t="str">
        <f>IF('Superstructure - List'!G13="TOTAL","TOTAL",IF(AND('Superstructure - List'!G13=0,'Superstructure - List'!H13=0),"",IF('Superstructure - List'!G13="TO","TO",'Superstructure - List'!G13&amp;"'-"&amp;'Superstructure - List'!H13&amp;"""")))</f>
        <v/>
      </c>
      <c r="G10" s="93" t="str">
        <f>IF('Superstructure - List'!I13="TOTAL","TOTAL",IF(AND('Superstructure - List'!I13=0,'Superstructure - List'!J13=0),"",IF('Superstructure - List'!I13="TO","TO",'Superstructure - List'!I13&amp;"'-"&amp;'Superstructure - List'!J13&amp;"""")))</f>
        <v/>
      </c>
      <c r="H10" s="93" t="str">
        <f>IF('Superstructure - List'!K13="TOTAL","TOTAL",IF(AND('Superstructure - List'!K13=0,'Superstructure - List'!L13=0),"",IF('Superstructure - List'!K13="TO","TO",'Superstructure - List'!K13&amp;"'-"&amp;'Superstructure - List'!L13&amp;"""")))</f>
        <v/>
      </c>
      <c r="I10" s="93" t="str">
        <f>IF('Superstructure - List'!M13="TOTAL","TOTAL",IF(AND('Superstructure - List'!M13=0,'Superstructure - List'!N13=0),"",IF('Superstructure - List'!M13="TO","TO",'Superstructure - List'!M13&amp;"'-"&amp;'Superstructure - List'!N13&amp;"""")))</f>
        <v/>
      </c>
      <c r="J10" s="93" t="str">
        <f>IF('Superstructure - List'!O13="TOTAL","TOTAL",IF(AND('Superstructure - List'!O13=0,'Superstructure - List'!P13=0),"",IF('Superstructure - List'!O13="TO","TO",'Superstructure - List'!O13&amp;"'-"&amp;'Superstructure - List'!P13&amp;"""")))</f>
        <v/>
      </c>
      <c r="K10" s="93" t="str">
        <f>IF('Superstructure - List'!S13&gt;0,MROUND(ABS('Superstructure - List'!S13),0.25)&amp;"""","")</f>
        <v/>
      </c>
    </row>
    <row r="11" spans="1:11" x14ac:dyDescent="0.25">
      <c r="A11" s="93" t="str">
        <f>IF('Superstructure - List'!A14&gt;0,'Superstructure - List'!A14,"")</f>
        <v>S409</v>
      </c>
      <c r="B11" s="93">
        <f>IF('Superstructure - List'!B14&gt;0,'Superstructure - List'!B14,"")</f>
        <v>1</v>
      </c>
      <c r="C11" s="93" t="str">
        <f>IF('Superstructure - List'!C14="TOTAL","TOTAL",IF('Superstructure - List'!C14=0,"",IF('Superstructure - List'!C14="TO","TO",'Superstructure - List'!C14&amp;"'-"&amp;'Superstructure - List'!D14&amp;"""")))</f>
        <v>2'-9"</v>
      </c>
      <c r="D11" s="93">
        <f>IF('Superstructure - List'!E14&gt;0,'Superstructure - List'!E14,"")</f>
        <v>2</v>
      </c>
      <c r="E11" s="93" t="str">
        <f>IF('Superstructure - List'!F14&gt;0,'Superstructure - List'!F14,"")</f>
        <v>STR</v>
      </c>
      <c r="F11" s="93" t="str">
        <f>IF('Superstructure - List'!G14="TOTAL","TOTAL",IF(AND('Superstructure - List'!G14=0,'Superstructure - List'!H14=0),"",IF('Superstructure - List'!G14="TO","TO",'Superstructure - List'!G14&amp;"'-"&amp;'Superstructure - List'!H14&amp;"""")))</f>
        <v/>
      </c>
      <c r="G11" s="93" t="str">
        <f>IF('Superstructure - List'!I14="TOTAL","TOTAL",IF(AND('Superstructure - List'!I14=0,'Superstructure - List'!J14=0),"",IF('Superstructure - List'!I14="TO","TO",'Superstructure - List'!I14&amp;"'-"&amp;'Superstructure - List'!J14&amp;"""")))</f>
        <v/>
      </c>
      <c r="H11" s="93" t="str">
        <f>IF('Superstructure - List'!K14="TOTAL","TOTAL",IF(AND('Superstructure - List'!K14=0,'Superstructure - List'!L14=0),"",IF('Superstructure - List'!K14="TO","TO",'Superstructure - List'!K14&amp;"'-"&amp;'Superstructure - List'!L14&amp;"""")))</f>
        <v/>
      </c>
      <c r="I11" s="93" t="str">
        <f>IF('Superstructure - List'!M14="TOTAL","TOTAL",IF(AND('Superstructure - List'!M14=0,'Superstructure - List'!N14=0),"",IF('Superstructure - List'!M14="TO","TO",'Superstructure - List'!M14&amp;"'-"&amp;'Superstructure - List'!N14&amp;"""")))</f>
        <v/>
      </c>
      <c r="J11" s="93" t="str">
        <f>IF('Superstructure - List'!O14="TOTAL","TOTAL",IF(AND('Superstructure - List'!O14=0,'Superstructure - List'!P14=0),"",IF('Superstructure - List'!O14="TO","TO",'Superstructure - List'!O14&amp;"'-"&amp;'Superstructure - List'!P14&amp;"""")))</f>
        <v/>
      </c>
      <c r="K11" s="93" t="str">
        <f>IF('Superstructure - List'!S14&gt;0,MROUND(ABS('Superstructure - List'!S14),0.25)&amp;"""","")</f>
        <v/>
      </c>
    </row>
    <row r="12" spans="1:11" x14ac:dyDescent="0.25">
      <c r="A12" s="93" t="str">
        <f>IF('Superstructure - List'!A15&gt;0,'Superstructure - List'!A15,"")</f>
        <v>S411</v>
      </c>
      <c r="B12" s="93">
        <f>IF('Superstructure - List'!B15&gt;0,'Superstructure - List'!B15,"")</f>
        <v>179</v>
      </c>
      <c r="C12" s="93" t="str">
        <f>IF('Superstructure - List'!C15="TOTAL","TOTAL",IF('Superstructure - List'!C15=0,"",IF('Superstructure - List'!C15="TO","TO",'Superstructure - List'!C15&amp;"'-"&amp;'Superstructure - List'!D15&amp;"""")))</f>
        <v>4'-3"</v>
      </c>
      <c r="D12" s="93">
        <f>IF('Superstructure - List'!E15&gt;0,'Superstructure - List'!E15,"")</f>
        <v>508</v>
      </c>
      <c r="E12" s="93" t="str">
        <f>IF('Superstructure - List'!F15&gt;0,'Superstructure - List'!F15,"")</f>
        <v>STR</v>
      </c>
      <c r="F12" s="93" t="str">
        <f>IF('Superstructure - List'!G15="TOTAL","TOTAL",IF(AND('Superstructure - List'!G15=0,'Superstructure - List'!H15=0),"",IF('Superstructure - List'!G15="TO","TO",'Superstructure - List'!G15&amp;"'-"&amp;'Superstructure - List'!H15&amp;"""")))</f>
        <v/>
      </c>
      <c r="G12" s="93" t="str">
        <f>IF('Superstructure - List'!I15="TOTAL","TOTAL",IF(AND('Superstructure - List'!I15=0,'Superstructure - List'!J15=0),"",IF('Superstructure - List'!I15="TO","TO",'Superstructure - List'!I15&amp;"'-"&amp;'Superstructure - List'!J15&amp;"""")))</f>
        <v/>
      </c>
      <c r="H12" s="93" t="str">
        <f>IF('Superstructure - List'!K15="TOTAL","TOTAL",IF(AND('Superstructure - List'!K15=0,'Superstructure - List'!L15=0),"",IF('Superstructure - List'!K15="TO","TO",'Superstructure - List'!K15&amp;"'-"&amp;'Superstructure - List'!L15&amp;"""")))</f>
        <v/>
      </c>
      <c r="I12" s="93" t="str">
        <f>IF('Superstructure - List'!M15="TOTAL","TOTAL",IF(AND('Superstructure - List'!M15=0,'Superstructure - List'!N15=0),"",IF('Superstructure - List'!M15="TO","TO",'Superstructure - List'!M15&amp;"'-"&amp;'Superstructure - List'!N15&amp;"""")))</f>
        <v/>
      </c>
      <c r="J12" s="93" t="str">
        <f>IF('Superstructure - List'!O15="TOTAL","TOTAL",IF(AND('Superstructure - List'!O15=0,'Superstructure - List'!P15=0),"",IF('Superstructure - List'!O15="TO","TO",'Superstructure - List'!O15&amp;"'-"&amp;'Superstructure - List'!P15&amp;"""")))</f>
        <v/>
      </c>
      <c r="K12" s="93" t="str">
        <f>IF('Superstructure - List'!S15&gt;0,MROUND(ABS('Superstructure - List'!S15),0.25)&amp;"""","")</f>
        <v/>
      </c>
    </row>
    <row r="13" spans="1:11" x14ac:dyDescent="0.25">
      <c r="A13" s="93" t="str">
        <f>IF('Superstructure - List'!A16&gt;0,'Superstructure - List'!A16,"")</f>
        <v>S412</v>
      </c>
      <c r="B13" s="93">
        <f>IF('Superstructure - List'!B16&gt;0,'Superstructure - List'!B16,"")</f>
        <v>9</v>
      </c>
      <c r="C13" s="93" t="str">
        <f>IF('Superstructure - List'!C16="TOTAL","TOTAL",IF('Superstructure - List'!C16=0,"",IF('Superstructure - List'!C16="TO","TO",'Superstructure - List'!C16&amp;"'-"&amp;'Superstructure - List'!D16&amp;"""")))</f>
        <v>4'-6"</v>
      </c>
      <c r="D13" s="93">
        <f>IF('Superstructure - List'!E16&gt;0,'Superstructure - List'!E16,"")</f>
        <v>27</v>
      </c>
      <c r="E13" s="93" t="str">
        <f>IF('Superstructure - List'!F16&gt;0,'Superstructure - List'!F16,"")</f>
        <v>STR</v>
      </c>
      <c r="F13" s="93" t="str">
        <f>IF('Superstructure - List'!G16="TOTAL","TOTAL",IF(AND('Superstructure - List'!G16=0,'Superstructure - List'!H16=0),"",IF('Superstructure - List'!G16="TO","TO",'Superstructure - List'!G16&amp;"'-"&amp;'Superstructure - List'!H16&amp;"""")))</f>
        <v/>
      </c>
      <c r="G13" s="93" t="str">
        <f>IF('Superstructure - List'!I16="TOTAL","TOTAL",IF(AND('Superstructure - List'!I16=0,'Superstructure - List'!J16=0),"",IF('Superstructure - List'!I16="TO","TO",'Superstructure - List'!I16&amp;"'-"&amp;'Superstructure - List'!J16&amp;"""")))</f>
        <v/>
      </c>
      <c r="H13" s="93" t="str">
        <f>IF('Superstructure - List'!K16="TOTAL","TOTAL",IF(AND('Superstructure - List'!K16=0,'Superstructure - List'!L16=0),"",IF('Superstructure - List'!K16="TO","TO",'Superstructure - List'!K16&amp;"'-"&amp;'Superstructure - List'!L16&amp;"""")))</f>
        <v/>
      </c>
      <c r="I13" s="93" t="str">
        <f>IF('Superstructure - List'!M16="TOTAL","TOTAL",IF(AND('Superstructure - List'!M16=0,'Superstructure - List'!N16=0),"",IF('Superstructure - List'!M16="TO","TO",'Superstructure - List'!M16&amp;"'-"&amp;'Superstructure - List'!N16&amp;"""")))</f>
        <v/>
      </c>
      <c r="J13" s="93" t="str">
        <f>IF('Superstructure - List'!O16="TOTAL","TOTAL",IF(AND('Superstructure - List'!O16=0,'Superstructure - List'!P16=0),"",IF('Superstructure - List'!O16="TO","TO",'Superstructure - List'!O16&amp;"'-"&amp;'Superstructure - List'!P16&amp;"""")))</f>
        <v/>
      </c>
      <c r="K13" s="93" t="str">
        <f>IF('Superstructure - List'!S16&gt;0,MROUND(ABS('Superstructure - List'!S16),0.25)&amp;"""","")</f>
        <v/>
      </c>
    </row>
    <row r="14" spans="1:11" x14ac:dyDescent="0.25">
      <c r="A14" s="93" t="str">
        <f>IF('Superstructure - List'!A17&gt;0,'Superstructure - List'!A17,"")</f>
        <v>S413</v>
      </c>
      <c r="B14" s="93">
        <f>IF('Superstructure - List'!B17&gt;0,'Superstructure - List'!B17,"")</f>
        <v>8</v>
      </c>
      <c r="C14" s="93" t="str">
        <f>IF('Superstructure - List'!C17="TOTAL","TOTAL",IF('Superstructure - List'!C17=0,"",IF('Superstructure - List'!C17="TO","TO",'Superstructure - List'!C17&amp;"'-"&amp;'Superstructure - List'!D17&amp;"""")))</f>
        <v>4'-9"</v>
      </c>
      <c r="D14" s="93">
        <f>IF('Superstructure - List'!E17&gt;0,'Superstructure - List'!E17,"")</f>
        <v>25</v>
      </c>
      <c r="E14" s="93" t="str">
        <f>IF('Superstructure - List'!F17&gt;0,'Superstructure - List'!F17,"")</f>
        <v>STR</v>
      </c>
      <c r="F14" s="93" t="str">
        <f>IF('Superstructure - List'!G17="TOTAL","TOTAL",IF(AND('Superstructure - List'!G17=0,'Superstructure - List'!H17=0),"",IF('Superstructure - List'!G17="TO","TO",'Superstructure - List'!G17&amp;"'-"&amp;'Superstructure - List'!H17&amp;"""")))</f>
        <v/>
      </c>
      <c r="G14" s="93" t="str">
        <f>IF('Superstructure - List'!I17="TOTAL","TOTAL",IF(AND('Superstructure - List'!I17=0,'Superstructure - List'!J17=0),"",IF('Superstructure - List'!I17="TO","TO",'Superstructure - List'!I17&amp;"'-"&amp;'Superstructure - List'!J17&amp;"""")))</f>
        <v/>
      </c>
      <c r="H14" s="93" t="str">
        <f>IF('Superstructure - List'!K17="TOTAL","TOTAL",IF(AND('Superstructure - List'!K17=0,'Superstructure - List'!L17=0),"",IF('Superstructure - List'!K17="TO","TO",'Superstructure - List'!K17&amp;"'-"&amp;'Superstructure - List'!L17&amp;"""")))</f>
        <v/>
      </c>
      <c r="I14" s="93" t="str">
        <f>IF('Superstructure - List'!M17="TOTAL","TOTAL",IF(AND('Superstructure - List'!M17=0,'Superstructure - List'!N17=0),"",IF('Superstructure - List'!M17="TO","TO",'Superstructure - List'!M17&amp;"'-"&amp;'Superstructure - List'!N17&amp;"""")))</f>
        <v/>
      </c>
      <c r="J14" s="93" t="str">
        <f>IF('Superstructure - List'!O17="TOTAL","TOTAL",IF(AND('Superstructure - List'!O17=0,'Superstructure - List'!P17=0),"",IF('Superstructure - List'!O17="TO","TO",'Superstructure - List'!O17&amp;"'-"&amp;'Superstructure - List'!P17&amp;"""")))</f>
        <v/>
      </c>
      <c r="K14" s="93" t="str">
        <f>IF('Superstructure - List'!S17&gt;0,MROUND(ABS('Superstructure - List'!S17),0.25)&amp;"""","")</f>
        <v/>
      </c>
    </row>
    <row r="15" spans="1:11" x14ac:dyDescent="0.25">
      <c r="A15" s="93" t="str">
        <f>IF('Superstructure - List'!A18&gt;0,'Superstructure - List'!A18,"")</f>
        <v>S414</v>
      </c>
      <c r="B15" s="93">
        <f>IF('Superstructure - List'!B18&gt;0,'Superstructure - List'!B18,"")</f>
        <v>7</v>
      </c>
      <c r="C15" s="93" t="str">
        <f>IF('Superstructure - List'!C18="TOTAL","TOTAL",IF('Superstructure - List'!C18=0,"",IF('Superstructure - List'!C18="TO","TO",'Superstructure - List'!C18&amp;"'-"&amp;'Superstructure - List'!D18&amp;"""")))</f>
        <v>5'-0"</v>
      </c>
      <c r="D15" s="93">
        <f>IF('Superstructure - List'!E18&gt;0,'Superstructure - List'!E18,"")</f>
        <v>23</v>
      </c>
      <c r="E15" s="93" t="str">
        <f>IF('Superstructure - List'!F18&gt;0,'Superstructure - List'!F18,"")</f>
        <v>STR</v>
      </c>
      <c r="F15" s="93" t="str">
        <f>IF('Superstructure - List'!G18="TOTAL","TOTAL",IF(AND('Superstructure - List'!G18=0,'Superstructure - List'!H18=0),"",IF('Superstructure - List'!G18="TO","TO",'Superstructure - List'!G18&amp;"'-"&amp;'Superstructure - List'!H18&amp;"""")))</f>
        <v/>
      </c>
      <c r="G15" s="93" t="str">
        <f>IF('Superstructure - List'!I18="TOTAL","TOTAL",IF(AND('Superstructure - List'!I18=0,'Superstructure - List'!J18=0),"",IF('Superstructure - List'!I18="TO","TO",'Superstructure - List'!I18&amp;"'-"&amp;'Superstructure - List'!J18&amp;"""")))</f>
        <v/>
      </c>
      <c r="H15" s="93" t="str">
        <f>IF('Superstructure - List'!K18="TOTAL","TOTAL",IF(AND('Superstructure - List'!K18=0,'Superstructure - List'!L18=0),"",IF('Superstructure - List'!K18="TO","TO",'Superstructure - List'!K18&amp;"'-"&amp;'Superstructure - List'!L18&amp;"""")))</f>
        <v/>
      </c>
      <c r="I15" s="93" t="str">
        <f>IF('Superstructure - List'!M18="TOTAL","TOTAL",IF(AND('Superstructure - List'!M18=0,'Superstructure - List'!N18=0),"",IF('Superstructure - List'!M18="TO","TO",'Superstructure - List'!M18&amp;"'-"&amp;'Superstructure - List'!N18&amp;"""")))</f>
        <v/>
      </c>
      <c r="J15" s="93" t="str">
        <f>IF('Superstructure - List'!O18="TOTAL","TOTAL",IF(AND('Superstructure - List'!O18=0,'Superstructure - List'!P18=0),"",IF('Superstructure - List'!O18="TO","TO",'Superstructure - List'!O18&amp;"'-"&amp;'Superstructure - List'!P18&amp;"""")))</f>
        <v/>
      </c>
      <c r="K15" s="93" t="str">
        <f>IF('Superstructure - List'!S18&gt;0,MROUND(ABS('Superstructure - List'!S18),0.25)&amp;"""","")</f>
        <v/>
      </c>
    </row>
    <row r="16" spans="1:11" x14ac:dyDescent="0.25">
      <c r="A16" s="93" t="str">
        <f>IF('Superstructure - List'!A19&gt;0,'Superstructure - List'!A19,"")</f>
        <v/>
      </c>
      <c r="B16" s="93">
        <f>IF('Superstructure - List'!B19&gt;0,'Superstructure - List'!B19,"")</f>
        <v>1</v>
      </c>
      <c r="C16" s="93" t="str">
        <f>IF('Superstructure - List'!C19="TOTAL","TOTAL",IF('Superstructure - List'!C19=0,"",IF('Superstructure - List'!C19="TO","TO",'Superstructure - List'!C19&amp;"'-"&amp;'Superstructure - List'!D19&amp;"""")))</f>
        <v>5'-3"</v>
      </c>
      <c r="D16" s="93" t="str">
        <f>IF('Superstructure - List'!E19&gt;0,'Superstructure - List'!E19,"")</f>
        <v/>
      </c>
      <c r="E16" s="93"/>
      <c r="F16" s="93" t="str">
        <f>IF('Superstructure - List'!G19="TOTAL","TOTAL",IF(AND('Superstructure - List'!G19=0,'Superstructure - List'!H19=0),"",IF('Superstructure - List'!G19="TO","TO",'Superstructure - List'!G19&amp;"'-"&amp;'Superstructure - List'!H19&amp;"""")))</f>
        <v/>
      </c>
      <c r="G16" s="93" t="str">
        <f>IF('Superstructure - List'!I19="TOTAL","TOTAL",IF(AND('Superstructure - List'!I19=0,'Superstructure - List'!J19=0),"",IF('Superstructure - List'!I19="TO","TO",'Superstructure - List'!I19&amp;"'-"&amp;'Superstructure - List'!J19&amp;"""")))</f>
        <v/>
      </c>
      <c r="H16" s="93" t="str">
        <f>IF('Superstructure - List'!K19="TOTAL","TOTAL",IF(AND('Superstructure - List'!K19=0,'Superstructure - List'!L19=0),"",IF('Superstructure - List'!K19="TO","TO",'Superstructure - List'!K19&amp;"'-"&amp;'Superstructure - List'!L19&amp;"""")))</f>
        <v/>
      </c>
      <c r="I16" s="93" t="str">
        <f>IF('Superstructure - List'!M19="TOTAL","TOTAL",IF(AND('Superstructure - List'!M19=0,'Superstructure - List'!N19=0),"",IF('Superstructure - List'!M19="TO","TO",'Superstructure - List'!M19&amp;"'-"&amp;'Superstructure - List'!N19&amp;"""")))</f>
        <v/>
      </c>
      <c r="J16" s="93" t="str">
        <f>IF('Superstructure - List'!O19="TOTAL","TOTAL",IF(AND('Superstructure - List'!O19=0,'Superstructure - List'!P19=0),"",IF('Superstructure - List'!O19="TO","TO",'Superstructure - List'!O19&amp;"'-"&amp;'Superstructure - List'!P19&amp;"""")))</f>
        <v/>
      </c>
      <c r="K16" s="93" t="str">
        <f>IF('Superstructure - List'!S19&gt;0,MROUND(ABS('Superstructure - List'!S19),0.25)&amp;"""","")</f>
        <v/>
      </c>
    </row>
    <row r="17" spans="1:11" x14ac:dyDescent="0.25">
      <c r="A17" s="93" t="str">
        <f>IF('Superstructure - List'!A20&gt;0,'Superstructure - List'!A20,"")</f>
        <v>S415</v>
      </c>
      <c r="B17" s="93" t="str">
        <f>IF('Superstructure - List'!B20&gt;0,'Superstructure - List'!B20,"")</f>
        <v>SER OF</v>
      </c>
      <c r="C17" s="93" t="str">
        <f>IF('Superstructure - List'!C20="TOTAL","TOTAL",IF('Superstructure - List'!C20=0,"",IF('Superstructure - List'!C20="TO","TO",'Superstructure - List'!C20&amp;"'-"&amp;'Superstructure - List'!D20&amp;"""")))</f>
        <v>TO</v>
      </c>
      <c r="D17" s="93">
        <f>IF('Superstructure - List'!E20&gt;0,'Superstructure - List'!E20,"")</f>
        <v>124</v>
      </c>
      <c r="E17" s="93" t="str">
        <f>IF('Superstructure - List'!F20&gt;0,'Superstructure - List'!F20,"")</f>
        <v>STR</v>
      </c>
      <c r="F17" s="93" t="str">
        <f>IF('Superstructure - List'!G20="TOTAL","TOTAL",IF(AND('Superstructure - List'!G20=0,'Superstructure - List'!H20=0),"",IF('Superstructure - List'!G20="TO","TO",'Superstructure - List'!G20&amp;"'-"&amp;'Superstructure - List'!H20&amp;"""")))</f>
        <v/>
      </c>
      <c r="G17" s="93" t="str">
        <f>IF('Superstructure - List'!I20="TOTAL","TOTAL",IF(AND('Superstructure - List'!I20=0,'Superstructure - List'!J20=0),"",IF('Superstructure - List'!I20="TO","TO",'Superstructure - List'!I20&amp;"'-"&amp;'Superstructure - List'!J20&amp;"""")))</f>
        <v/>
      </c>
      <c r="H17" s="93" t="str">
        <f>IF('Superstructure - List'!K20="TOTAL","TOTAL",IF(AND('Superstructure - List'!K20=0,'Superstructure - List'!L20=0),"",IF('Superstructure - List'!K20="TO","TO",'Superstructure - List'!K20&amp;"'-"&amp;'Superstructure - List'!L20&amp;"""")))</f>
        <v/>
      </c>
      <c r="I17" s="93" t="str">
        <f>IF('Superstructure - List'!M20="TOTAL","TOTAL",IF(AND('Superstructure - List'!M20=0,'Superstructure - List'!N20=0),"",IF('Superstructure - List'!M20="TO","TO",'Superstructure - List'!M20&amp;"'-"&amp;'Superstructure - List'!N20&amp;"""")))</f>
        <v/>
      </c>
      <c r="J17" s="93" t="str">
        <f>IF('Superstructure - List'!O20="TOTAL","TOTAL",IF(AND('Superstructure - List'!O20=0,'Superstructure - List'!P20=0),"",IF('Superstructure - List'!O20="TO","TO",'Superstructure - List'!O20&amp;"'-"&amp;'Superstructure - List'!P20&amp;"""")))</f>
        <v/>
      </c>
      <c r="K17" s="93" t="str">
        <f>IF('Superstructure - List'!S20&gt;0,MROUND(ABS('Superstructure - List'!S20),0.25)&amp;"""","")</f>
        <v>0.5"</v>
      </c>
    </row>
    <row r="18" spans="1:11" x14ac:dyDescent="0.25">
      <c r="A18" s="93" t="str">
        <f>IF('Superstructure - List'!A21&gt;0,'Superstructure - List'!A21,"")</f>
        <v/>
      </c>
      <c r="B18" s="93">
        <f>IF('Superstructure - List'!B21&gt;0,'Superstructure - List'!B21,"")</f>
        <v>31</v>
      </c>
      <c r="C18" s="93" t="str">
        <f>IF('Superstructure - List'!C21="TOTAL","TOTAL",IF('Superstructure - List'!C21=0,"",IF('Superstructure - List'!C21="TO","TO",'Superstructure - List'!C21&amp;"'-"&amp;'Superstructure - List'!D21&amp;"""")))</f>
        <v>6'-9"</v>
      </c>
      <c r="D18" s="93" t="str">
        <f>IF('Superstructure - List'!E21&gt;0,'Superstructure - List'!E21,"")</f>
        <v/>
      </c>
      <c r="E18" s="93"/>
      <c r="F18" s="93" t="str">
        <f>IF('Superstructure - List'!G21="TOTAL","TOTAL",IF(AND('Superstructure - List'!G21=0,'Superstructure - List'!H21=0),"",IF('Superstructure - List'!G21="TO","TO",'Superstructure - List'!G21&amp;"'-"&amp;'Superstructure - List'!H21&amp;"""")))</f>
        <v/>
      </c>
      <c r="G18" s="93" t="str">
        <f>IF('Superstructure - List'!I21="TOTAL","TOTAL",IF(AND('Superstructure - List'!I21=0,'Superstructure - List'!J21=0),"",IF('Superstructure - List'!I21="TO","TO",'Superstructure - List'!I21&amp;"'-"&amp;'Superstructure - List'!J21&amp;"""")))</f>
        <v/>
      </c>
      <c r="H18" s="93" t="str">
        <f>IF('Superstructure - List'!K21="TOTAL","TOTAL",IF(AND('Superstructure - List'!K21=0,'Superstructure - List'!L21=0),"",IF('Superstructure - List'!K21="TO","TO",'Superstructure - List'!K21&amp;"'-"&amp;'Superstructure - List'!L21&amp;"""")))</f>
        <v/>
      </c>
      <c r="I18" s="93" t="str">
        <f>IF('Superstructure - List'!M21="TOTAL","TOTAL",IF(AND('Superstructure - List'!M21=0,'Superstructure - List'!N21=0),"",IF('Superstructure - List'!M21="TO","TO",'Superstructure - List'!M21&amp;"'-"&amp;'Superstructure - List'!N21&amp;"""")))</f>
        <v/>
      </c>
      <c r="J18" s="93" t="str">
        <f>IF('Superstructure - List'!O21="TOTAL","TOTAL",IF(AND('Superstructure - List'!O21=0,'Superstructure - List'!P21=0),"",IF('Superstructure - List'!O21="TO","TO",'Superstructure - List'!O21&amp;"'-"&amp;'Superstructure - List'!P21&amp;"""")))</f>
        <v/>
      </c>
      <c r="K18" s="93" t="str">
        <f>IF('Superstructure - List'!S21&gt;0,MROUND(ABS('Superstructure - List'!S21),0.25)&amp;"""","")</f>
        <v/>
      </c>
    </row>
    <row r="19" spans="1:11" x14ac:dyDescent="0.25">
      <c r="A19" s="93" t="str">
        <f>IF('Superstructure - List'!A22&gt;0,'Superstructure - List'!A22,"")</f>
        <v>S416</v>
      </c>
      <c r="B19" s="93">
        <f>IF('Superstructure - List'!B22&gt;0,'Superstructure - List'!B22,"")</f>
        <v>6</v>
      </c>
      <c r="C19" s="93" t="str">
        <f>IF('Superstructure - List'!C22="TOTAL","TOTAL",IF('Superstructure - List'!C22=0,"",IF('Superstructure - List'!C22="TO","TO",'Superstructure - List'!C22&amp;"'-"&amp;'Superstructure - List'!D22&amp;"""")))</f>
        <v>7'-4"</v>
      </c>
      <c r="D19" s="93">
        <f>IF('Superstructure - List'!E22&gt;0,'Superstructure - List'!E22,"")</f>
        <v>29</v>
      </c>
      <c r="E19" s="93" t="str">
        <f>IF('Superstructure - List'!F22&gt;0,'Superstructure - List'!F22,"")</f>
        <v>STR</v>
      </c>
      <c r="F19" s="93" t="str">
        <f>IF('Superstructure - List'!G22="TOTAL","TOTAL",IF(AND('Superstructure - List'!G22=0,'Superstructure - List'!H22=0),"",IF('Superstructure - List'!G22="TO","TO",'Superstructure - List'!G22&amp;"'-"&amp;'Superstructure - List'!H22&amp;"""")))</f>
        <v/>
      </c>
      <c r="G19" s="93" t="str">
        <f>IF('Superstructure - List'!I22="TOTAL","TOTAL",IF(AND('Superstructure - List'!I22=0,'Superstructure - List'!J22=0),"",IF('Superstructure - List'!I22="TO","TO",'Superstructure - List'!I22&amp;"'-"&amp;'Superstructure - List'!J22&amp;"""")))</f>
        <v/>
      </c>
      <c r="H19" s="93" t="str">
        <f>IF('Superstructure - List'!K22="TOTAL","TOTAL",IF(AND('Superstructure - List'!K22=0,'Superstructure - List'!L22=0),"",IF('Superstructure - List'!K22="TO","TO",'Superstructure - List'!K22&amp;"'-"&amp;'Superstructure - List'!L22&amp;"""")))</f>
        <v/>
      </c>
      <c r="I19" s="93" t="str">
        <f>IF('Superstructure - List'!M22="TOTAL","TOTAL",IF(AND('Superstructure - List'!M22=0,'Superstructure - List'!N22=0),"",IF('Superstructure - List'!M22="TO","TO",'Superstructure - List'!M22&amp;"'-"&amp;'Superstructure - List'!N22&amp;"""")))</f>
        <v/>
      </c>
      <c r="J19" s="93" t="str">
        <f>IF('Superstructure - List'!O22="TOTAL","TOTAL",IF(AND('Superstructure - List'!O22=0,'Superstructure - List'!P22=0),"",IF('Superstructure - List'!O22="TO","TO",'Superstructure - List'!O22&amp;"'-"&amp;'Superstructure - List'!P22&amp;"""")))</f>
        <v/>
      </c>
      <c r="K19" s="93" t="str">
        <f>IF('Superstructure - List'!S22&gt;0,MROUND(ABS('Superstructure - List'!S22),0.25)&amp;"""","")</f>
        <v/>
      </c>
    </row>
    <row r="20" spans="1:11" x14ac:dyDescent="0.25">
      <c r="A20" s="93" t="str">
        <f>IF('Superstructure - List'!A23&gt;0,'Superstructure - List'!A23,"")</f>
        <v>S417</v>
      </c>
      <c r="B20" s="93">
        <f>IF('Superstructure - List'!B23&gt;0,'Superstructure - List'!B23,"")</f>
        <v>240</v>
      </c>
      <c r="C20" s="93" t="str">
        <f>IF('Superstructure - List'!C23="TOTAL","TOTAL",IF('Superstructure - List'!C23=0,"",IF('Superstructure - List'!C23="TO","TO",'Superstructure - List'!C23&amp;"'-"&amp;'Superstructure - List'!D23&amp;"""")))</f>
        <v>5'-8"</v>
      </c>
      <c r="D20" s="93">
        <f>IF('Superstructure - List'!E23&gt;0,'Superstructure - List'!E23,"")</f>
        <v>908</v>
      </c>
      <c r="E20" s="93" t="str">
        <f>IF('Superstructure - List'!F23&gt;0,'Superstructure - List'!F23,"")</f>
        <v>STR</v>
      </c>
      <c r="F20" s="93" t="str">
        <f>IF('Superstructure - List'!G23="TOTAL","TOTAL",IF(AND('Superstructure - List'!G23=0,'Superstructure - List'!H23=0),"",IF('Superstructure - List'!G23="TO","TO",'Superstructure - List'!G23&amp;"'-"&amp;'Superstructure - List'!H23&amp;"""")))</f>
        <v/>
      </c>
      <c r="G20" s="93" t="str">
        <f>IF('Superstructure - List'!I23="TOTAL","TOTAL",IF(AND('Superstructure - List'!I23=0,'Superstructure - List'!J23=0),"",IF('Superstructure - List'!I23="TO","TO",'Superstructure - List'!I23&amp;"'-"&amp;'Superstructure - List'!J23&amp;"""")))</f>
        <v/>
      </c>
      <c r="H20" s="93" t="str">
        <f>IF('Superstructure - List'!K23="TOTAL","TOTAL",IF(AND('Superstructure - List'!K23=0,'Superstructure - List'!L23=0),"",IF('Superstructure - List'!K23="TO","TO",'Superstructure - List'!K23&amp;"'-"&amp;'Superstructure - List'!L23&amp;"""")))</f>
        <v/>
      </c>
      <c r="I20" s="93" t="str">
        <f>IF('Superstructure - List'!M23="TOTAL","TOTAL",IF(AND('Superstructure - List'!M23=0,'Superstructure - List'!N23=0),"",IF('Superstructure - List'!M23="TO","TO",'Superstructure - List'!M23&amp;"'-"&amp;'Superstructure - List'!N23&amp;"""")))</f>
        <v/>
      </c>
      <c r="J20" s="93" t="str">
        <f>IF('Superstructure - List'!O23="TOTAL","TOTAL",IF(AND('Superstructure - List'!O23=0,'Superstructure - List'!P23=0),"",IF('Superstructure - List'!O23="TO","TO",'Superstructure - List'!O23&amp;"'-"&amp;'Superstructure - List'!P23&amp;"""")))</f>
        <v/>
      </c>
      <c r="K20" s="93" t="str">
        <f>IF('Superstructure - List'!S23&gt;0,MROUND(ABS('Superstructure - List'!S23),0.25)&amp;"""","")</f>
        <v/>
      </c>
    </row>
    <row r="21" spans="1:11" x14ac:dyDescent="0.25">
      <c r="A21" s="93" t="str">
        <f>IF('Superstructure - List'!A24&gt;0,'Superstructure - List'!A24,"")</f>
        <v>S418</v>
      </c>
      <c r="B21" s="93">
        <f>IF('Superstructure - List'!B24&gt;0,'Superstructure - List'!B24,"")</f>
        <v>8</v>
      </c>
      <c r="C21" s="93" t="str">
        <f>IF('Superstructure - List'!C24="TOTAL","TOTAL",IF('Superstructure - List'!C24=0,"",IF('Superstructure - List'!C24="TO","TO",'Superstructure - List'!C24&amp;"'-"&amp;'Superstructure - List'!D24&amp;"""")))</f>
        <v>7'-1"</v>
      </c>
      <c r="D21" s="93">
        <f>IF('Superstructure - List'!E24&gt;0,'Superstructure - List'!E24,"")</f>
        <v>38</v>
      </c>
      <c r="E21" s="93" t="str">
        <f>IF('Superstructure - List'!F24&gt;0,'Superstructure - List'!F24,"")</f>
        <v>STR</v>
      </c>
      <c r="F21" s="93" t="str">
        <f>IF('Superstructure - List'!G24="TOTAL","TOTAL",IF(AND('Superstructure - List'!G24=0,'Superstructure - List'!H24=0),"",IF('Superstructure - List'!G24="TO","TO",'Superstructure - List'!G24&amp;"'-"&amp;'Superstructure - List'!H24&amp;"""")))</f>
        <v/>
      </c>
      <c r="G21" s="93" t="str">
        <f>IF('Superstructure - List'!I24="TOTAL","TOTAL",IF(AND('Superstructure - List'!I24=0,'Superstructure - List'!J24=0),"",IF('Superstructure - List'!I24="TO","TO",'Superstructure - List'!I24&amp;"'-"&amp;'Superstructure - List'!J24&amp;"""")))</f>
        <v/>
      </c>
      <c r="H21" s="93" t="str">
        <f>IF('Superstructure - List'!K24="TOTAL","TOTAL",IF(AND('Superstructure - List'!K24=0,'Superstructure - List'!L24=0),"",IF('Superstructure - List'!K24="TO","TO",'Superstructure - List'!K24&amp;"'-"&amp;'Superstructure - List'!L24&amp;"""")))</f>
        <v/>
      </c>
      <c r="I21" s="93" t="str">
        <f>IF('Superstructure - List'!M24="TOTAL","TOTAL",IF(AND('Superstructure - List'!M24=0,'Superstructure - List'!N24=0),"",IF('Superstructure - List'!M24="TO","TO",'Superstructure - List'!M24&amp;"'-"&amp;'Superstructure - List'!N24&amp;"""")))</f>
        <v/>
      </c>
      <c r="J21" s="93" t="str">
        <f>IF('Superstructure - List'!O24="TOTAL","TOTAL",IF(AND('Superstructure - List'!O24=0,'Superstructure - List'!P24=0),"",IF('Superstructure - List'!O24="TO","TO",'Superstructure - List'!O24&amp;"'-"&amp;'Superstructure - List'!P24&amp;"""")))</f>
        <v/>
      </c>
      <c r="K21" s="93" t="str">
        <f>IF('Superstructure - List'!S24&gt;0,MROUND(ABS('Superstructure - List'!S24),0.25)&amp;"""","")</f>
        <v/>
      </c>
    </row>
    <row r="22" spans="1:11" x14ac:dyDescent="0.25">
      <c r="A22" s="93" t="str">
        <f>IF('Superstructure - List'!A25&gt;0,'Superstructure - List'!A25,"")</f>
        <v>S419</v>
      </c>
      <c r="B22" s="93">
        <f>IF('Superstructure - List'!B25&gt;0,'Superstructure - List'!B25,"")</f>
        <v>8</v>
      </c>
      <c r="C22" s="93" t="str">
        <f>IF('Superstructure - List'!C25="TOTAL","TOTAL",IF('Superstructure - List'!C25=0,"",IF('Superstructure - List'!C25="TO","TO",'Superstructure - List'!C25&amp;"'-"&amp;'Superstructure - List'!D25&amp;"""")))</f>
        <v>7'-0"</v>
      </c>
      <c r="D22" s="93">
        <f>IF('Superstructure - List'!E25&gt;0,'Superstructure - List'!E25,"")</f>
        <v>37</v>
      </c>
      <c r="E22" s="93" t="str">
        <f>IF('Superstructure - List'!F25&gt;0,'Superstructure - List'!F25,"")</f>
        <v>STR</v>
      </c>
      <c r="F22" s="93" t="str">
        <f>IF('Superstructure - List'!G25="TOTAL","TOTAL",IF(AND('Superstructure - List'!G25=0,'Superstructure - List'!H25=0),"",IF('Superstructure - List'!G25="TO","TO",'Superstructure - List'!G25&amp;"'-"&amp;'Superstructure - List'!H25&amp;"""")))</f>
        <v/>
      </c>
      <c r="G22" s="93" t="str">
        <f>IF('Superstructure - List'!I25="TOTAL","TOTAL",IF(AND('Superstructure - List'!I25=0,'Superstructure - List'!J25=0),"",IF('Superstructure - List'!I25="TO","TO",'Superstructure - List'!I25&amp;"'-"&amp;'Superstructure - List'!J25&amp;"""")))</f>
        <v/>
      </c>
      <c r="H22" s="93" t="str">
        <f>IF('Superstructure - List'!K25="TOTAL","TOTAL",IF(AND('Superstructure - List'!K25=0,'Superstructure - List'!L25=0),"",IF('Superstructure - List'!K25="TO","TO",'Superstructure - List'!K25&amp;"'-"&amp;'Superstructure - List'!L25&amp;"""")))</f>
        <v/>
      </c>
      <c r="I22" s="93" t="str">
        <f>IF('Superstructure - List'!M25="TOTAL","TOTAL",IF(AND('Superstructure - List'!M25=0,'Superstructure - List'!N25=0),"",IF('Superstructure - List'!M25="TO","TO",'Superstructure - List'!M25&amp;"'-"&amp;'Superstructure - List'!N25&amp;"""")))</f>
        <v/>
      </c>
      <c r="J22" s="93" t="str">
        <f>IF('Superstructure - List'!O25="TOTAL","TOTAL",IF(AND('Superstructure - List'!O25=0,'Superstructure - List'!P25=0),"",IF('Superstructure - List'!O25="TO","TO",'Superstructure - List'!O25&amp;"'-"&amp;'Superstructure - List'!P25&amp;"""")))</f>
        <v/>
      </c>
      <c r="K22" s="93" t="str">
        <f>IF('Superstructure - List'!S25&gt;0,MROUND(ABS('Superstructure - List'!S25),0.25)&amp;"""","")</f>
        <v/>
      </c>
    </row>
    <row r="23" spans="1:11" x14ac:dyDescent="0.25">
      <c r="A23" s="93" t="str">
        <f>IF('Superstructure - List'!A26&gt;0,'Superstructure - List'!A26,"")</f>
        <v>S420</v>
      </c>
      <c r="B23" s="93">
        <f>IF('Superstructure - List'!B26&gt;0,'Superstructure - List'!B26,"")</f>
        <v>2</v>
      </c>
      <c r="C23" s="93" t="str">
        <f>IF('Superstructure - List'!C26="TOTAL","TOTAL",IF('Superstructure - List'!C26=0,"",IF('Superstructure - List'!C26="TO","TO",'Superstructure - List'!C26&amp;"'-"&amp;'Superstructure - List'!D26&amp;"""")))</f>
        <v>21'-4"</v>
      </c>
      <c r="D23" s="93">
        <f>IF('Superstructure - List'!E26&gt;0,'Superstructure - List'!E26,"")</f>
        <v>29</v>
      </c>
      <c r="E23" s="93" t="str">
        <f>IF('Superstructure - List'!F26&gt;0,'Superstructure - List'!F26,"")</f>
        <v>STR</v>
      </c>
      <c r="F23" s="93" t="str">
        <f>IF('Superstructure - List'!G26="TOTAL","TOTAL",IF(AND('Superstructure - List'!G26=0,'Superstructure - List'!H26=0),"",IF('Superstructure - List'!G26="TO","TO",'Superstructure - List'!G26&amp;"'-"&amp;'Superstructure - List'!H26&amp;"""")))</f>
        <v/>
      </c>
      <c r="G23" s="93" t="str">
        <f>IF('Superstructure - List'!I26="TOTAL","TOTAL",IF(AND('Superstructure - List'!I26=0,'Superstructure - List'!J26=0),"",IF('Superstructure - List'!I26="TO","TO",'Superstructure - List'!I26&amp;"'-"&amp;'Superstructure - List'!J26&amp;"""")))</f>
        <v/>
      </c>
      <c r="H23" s="93" t="str">
        <f>IF('Superstructure - List'!K26="TOTAL","TOTAL",IF(AND('Superstructure - List'!K26=0,'Superstructure - List'!L26=0),"",IF('Superstructure - List'!K26="TO","TO",'Superstructure - List'!K26&amp;"'-"&amp;'Superstructure - List'!L26&amp;"""")))</f>
        <v/>
      </c>
      <c r="I23" s="93" t="str">
        <f>IF('Superstructure - List'!M26="TOTAL","TOTAL",IF(AND('Superstructure - List'!M26=0,'Superstructure - List'!N26=0),"",IF('Superstructure - List'!M26="TO","TO",'Superstructure - List'!M26&amp;"'-"&amp;'Superstructure - List'!N26&amp;"""")))</f>
        <v/>
      </c>
      <c r="J23" s="93" t="str">
        <f>IF('Superstructure - List'!O26="TOTAL","TOTAL",IF(AND('Superstructure - List'!O26=0,'Superstructure - List'!P26=0),"",IF('Superstructure - List'!O26="TO","TO",'Superstructure - List'!O26&amp;"'-"&amp;'Superstructure - List'!P26&amp;"""")))</f>
        <v/>
      </c>
      <c r="K23" s="93" t="str">
        <f>IF('Superstructure - List'!S26&gt;0,MROUND(ABS('Superstructure - List'!S26),0.25)&amp;"""","")</f>
        <v/>
      </c>
    </row>
    <row r="24" spans="1:11" x14ac:dyDescent="0.25">
      <c r="A24" s="93" t="str">
        <f>IF('Superstructure - List'!A27&gt;0,'Superstructure - List'!A27,"")</f>
        <v>S421</v>
      </c>
      <c r="B24" s="93">
        <f>IF('Superstructure - List'!B27&gt;0,'Superstructure - List'!B27,"")</f>
        <v>1</v>
      </c>
      <c r="C24" s="93" t="str">
        <f>IF('Superstructure - List'!C27="TOTAL","TOTAL",IF('Superstructure - List'!C27=0,"",IF('Superstructure - List'!C27="TO","TO",'Superstructure - List'!C27&amp;"'-"&amp;'Superstructure - List'!D27&amp;"""")))</f>
        <v>17'-11"</v>
      </c>
      <c r="D24" s="93">
        <f>IF('Superstructure - List'!E27&gt;0,'Superstructure - List'!E27,"")</f>
        <v>12</v>
      </c>
      <c r="E24" s="93" t="str">
        <f>IF('Superstructure - List'!F27&gt;0,'Superstructure - List'!F27,"")</f>
        <v>STR</v>
      </c>
      <c r="F24" s="93" t="str">
        <f>IF('Superstructure - List'!G27="TOTAL","TOTAL",IF(AND('Superstructure - List'!G27=0,'Superstructure - List'!H27=0),"",IF('Superstructure - List'!G27="TO","TO",'Superstructure - List'!G27&amp;"'-"&amp;'Superstructure - List'!H27&amp;"""")))</f>
        <v/>
      </c>
      <c r="G24" s="93" t="str">
        <f>IF('Superstructure - List'!I27="TOTAL","TOTAL",IF(AND('Superstructure - List'!I27=0,'Superstructure - List'!J27=0),"",IF('Superstructure - List'!I27="TO","TO",'Superstructure - List'!I27&amp;"'-"&amp;'Superstructure - List'!J27&amp;"""")))</f>
        <v/>
      </c>
      <c r="H24" s="93" t="str">
        <f>IF('Superstructure - List'!K27="TOTAL","TOTAL",IF(AND('Superstructure - List'!K27=0,'Superstructure - List'!L27=0),"",IF('Superstructure - List'!K27="TO","TO",'Superstructure - List'!K27&amp;"'-"&amp;'Superstructure - List'!L27&amp;"""")))</f>
        <v/>
      </c>
      <c r="I24" s="93" t="str">
        <f>IF('Superstructure - List'!M27="TOTAL","TOTAL",IF(AND('Superstructure - List'!M27=0,'Superstructure - List'!N27=0),"",IF('Superstructure - List'!M27="TO","TO",'Superstructure - List'!M27&amp;"'-"&amp;'Superstructure - List'!N27&amp;"""")))</f>
        <v/>
      </c>
      <c r="J24" s="93" t="str">
        <f>IF('Superstructure - List'!O27="TOTAL","TOTAL",IF(AND('Superstructure - List'!O27=0,'Superstructure - List'!P27=0),"",IF('Superstructure - List'!O27="TO","TO",'Superstructure - List'!O27&amp;"'-"&amp;'Superstructure - List'!P27&amp;"""")))</f>
        <v/>
      </c>
      <c r="K24" s="93" t="str">
        <f>IF('Superstructure - List'!S27&gt;0,MROUND(ABS('Superstructure - List'!S27),0.25)&amp;"""","")</f>
        <v/>
      </c>
    </row>
    <row r="25" spans="1:11" x14ac:dyDescent="0.25">
      <c r="A25" s="93" t="str">
        <f>IF('Superstructure - List'!A28&gt;0,'Superstructure - List'!A28,"")</f>
        <v>S422</v>
      </c>
      <c r="B25" s="93">
        <f>IF('Superstructure - List'!B28&gt;0,'Superstructure - List'!B28,"")</f>
        <v>1</v>
      </c>
      <c r="C25" s="93" t="str">
        <f>IF('Superstructure - List'!C28="TOTAL","TOTAL",IF('Superstructure - List'!C28=0,"",IF('Superstructure - List'!C28="TO","TO",'Superstructure - List'!C28&amp;"'-"&amp;'Superstructure - List'!D28&amp;"""")))</f>
        <v>7'-9"</v>
      </c>
      <c r="D25" s="93">
        <f>IF('Superstructure - List'!E28&gt;0,'Superstructure - List'!E28,"")</f>
        <v>5</v>
      </c>
      <c r="E25" s="93" t="str">
        <f>IF('Superstructure - List'!F28&gt;0,'Superstructure - List'!F28,"")</f>
        <v>STR</v>
      </c>
      <c r="F25" s="93" t="str">
        <f>IF('Superstructure - List'!G28="TOTAL","TOTAL",IF(AND('Superstructure - List'!G28=0,'Superstructure - List'!H28=0),"",IF('Superstructure - List'!G28="TO","TO",'Superstructure - List'!G28&amp;"'-"&amp;'Superstructure - List'!H28&amp;"""")))</f>
        <v/>
      </c>
      <c r="G25" s="93" t="str">
        <f>IF('Superstructure - List'!I28="TOTAL","TOTAL",IF(AND('Superstructure - List'!I28=0,'Superstructure - List'!J28=0),"",IF('Superstructure - List'!I28="TO","TO",'Superstructure - List'!I28&amp;"'-"&amp;'Superstructure - List'!J28&amp;"""")))</f>
        <v/>
      </c>
      <c r="H25" s="93" t="str">
        <f>IF('Superstructure - List'!K28="TOTAL","TOTAL",IF(AND('Superstructure - List'!K28=0,'Superstructure - List'!L28=0),"",IF('Superstructure - List'!K28="TO","TO",'Superstructure - List'!K28&amp;"'-"&amp;'Superstructure - List'!L28&amp;"""")))</f>
        <v/>
      </c>
      <c r="I25" s="93" t="str">
        <f>IF('Superstructure - List'!M28="TOTAL","TOTAL",IF(AND('Superstructure - List'!M28=0,'Superstructure - List'!N28=0),"",IF('Superstructure - List'!M28="TO","TO",'Superstructure - List'!M28&amp;"'-"&amp;'Superstructure - List'!N28&amp;"""")))</f>
        <v/>
      </c>
      <c r="J25" s="93" t="str">
        <f>IF('Superstructure - List'!O28="TOTAL","TOTAL",IF(AND('Superstructure - List'!O28=0,'Superstructure - List'!P28=0),"",IF('Superstructure - List'!O28="TO","TO",'Superstructure - List'!O28&amp;"'-"&amp;'Superstructure - List'!P28&amp;"""")))</f>
        <v/>
      </c>
      <c r="K25" s="93" t="str">
        <f>IF('Superstructure - List'!S28&gt;0,MROUND(ABS('Superstructure - List'!S28),0.25)&amp;"""","")</f>
        <v/>
      </c>
    </row>
    <row r="26" spans="1:11" x14ac:dyDescent="0.25">
      <c r="A26" s="93" t="str">
        <f>IF('Superstructure - List'!A29&gt;0,'Superstructure - List'!A29,"")</f>
        <v/>
      </c>
      <c r="B26" s="93" t="str">
        <f>IF('Superstructure - List'!B29&gt;0,'Superstructure - List'!B29,"")</f>
        <v/>
      </c>
      <c r="C26" s="93" t="str">
        <f>IF('Superstructure - List'!C29="TOTAL","TOTAL",IF('Superstructure - List'!C29=0,"",IF('Superstructure - List'!C29="TO","TO",'Superstructure - List'!C29&amp;"'-"&amp;'Superstructure - List'!D29&amp;"""")))</f>
        <v/>
      </c>
      <c r="D26" s="93" t="str">
        <f>IF('Superstructure - List'!E29&gt;0,'Superstructure - List'!E29,"")</f>
        <v/>
      </c>
      <c r="E26" s="93" t="str">
        <f>IF('Superstructure - List'!F29&gt;0,'Superstructure - List'!F29,"")</f>
        <v/>
      </c>
      <c r="F26" s="93" t="str">
        <f>IF('Superstructure - List'!G29="TOTAL","TOTAL",IF(AND('Superstructure - List'!G29=0,'Superstructure - List'!H29=0),"",IF('Superstructure - List'!G29="TO","TO",'Superstructure - List'!G29&amp;"'-"&amp;'Superstructure - List'!H29&amp;"""")))</f>
        <v/>
      </c>
      <c r="G26" s="93" t="str">
        <f>IF('Superstructure - List'!I29="TOTAL","TOTAL",IF(AND('Superstructure - List'!I29=0,'Superstructure - List'!J29=0),"",IF('Superstructure - List'!I29="TO","TO",'Superstructure - List'!I29&amp;"'-"&amp;'Superstructure - List'!J29&amp;"""")))</f>
        <v/>
      </c>
      <c r="H26" s="93" t="str">
        <f>IF('Superstructure - List'!K29="TOTAL","TOTAL",IF(AND('Superstructure - List'!K29=0,'Superstructure - List'!L29=0),"",IF('Superstructure - List'!K29="TO","TO",'Superstructure - List'!K29&amp;"'-"&amp;'Superstructure - List'!L29&amp;"""")))</f>
        <v/>
      </c>
      <c r="I26" s="93" t="str">
        <f>IF('Superstructure - List'!M29="TOTAL","TOTAL",IF(AND('Superstructure - List'!M29=0,'Superstructure - List'!N29=0),"",IF('Superstructure - List'!M29="TO","TO",'Superstructure - List'!M29&amp;"'-"&amp;'Superstructure - List'!N29&amp;"""")))</f>
        <v/>
      </c>
      <c r="J26" s="93" t="str">
        <f>IF('Superstructure - List'!O29="TOTAL","TOTAL",IF(AND('Superstructure - List'!O29=0,'Superstructure - List'!P29=0),"",IF('Superstructure - List'!O29="TO","TO",'Superstructure - List'!O29&amp;"'-"&amp;'Superstructure - List'!P29&amp;"""")))</f>
        <v/>
      </c>
      <c r="K26" s="93" t="str">
        <f>IF('Superstructure - List'!S29&gt;0,MROUND(ABS('Superstructure - List'!S29),0.25)&amp;"""","")</f>
        <v/>
      </c>
    </row>
    <row r="27" spans="1:11" x14ac:dyDescent="0.25">
      <c r="A27" s="93" t="str">
        <f>IF('Superstructure - List'!A30&gt;0,'Superstructure - List'!A30,"")</f>
        <v>S501</v>
      </c>
      <c r="B27" s="93">
        <f>IF('Superstructure - List'!B30&gt;0,'Superstructure - List'!B30,"")</f>
        <v>116</v>
      </c>
      <c r="C27" s="93" t="str">
        <f>IF('Superstructure - List'!C30="TOTAL","TOTAL",IF('Superstructure - List'!C30=0,"",IF('Superstructure - List'!C30="TO","TO",'Superstructure - List'!C30&amp;"'-"&amp;'Superstructure - List'!D30&amp;"""")))</f>
        <v>11'-5"</v>
      </c>
      <c r="D27" s="93">
        <f>IF('Superstructure - List'!E30&gt;0,'Superstructure - List'!E30,"")</f>
        <v>1381</v>
      </c>
      <c r="E27" s="93">
        <f>IF('Superstructure - List'!F30&gt;0,'Superstructure - List'!F30,"")</f>
        <v>2</v>
      </c>
      <c r="F27" s="93" t="str">
        <f>IF('Superstructure - List'!G30="TOTAL","TOTAL",IF(AND('Superstructure - List'!G30=0,'Superstructure - List'!H30=0),"",IF('Superstructure - List'!G30="TO","TO",'Superstructure - List'!G30&amp;"'-"&amp;'Superstructure - List'!H30&amp;"""")))</f>
        <v>4'-2"</v>
      </c>
      <c r="G27" s="93" t="str">
        <f>IF('Superstructure - List'!I30="TOTAL","TOTAL",IF(AND('Superstructure - List'!I30=0,'Superstructure - List'!J30=0),"",IF('Superstructure - List'!I30="TO","TO",'Superstructure - List'!I30&amp;"'-"&amp;'Superstructure - List'!J30&amp;"""")))</f>
        <v>3'-4"</v>
      </c>
      <c r="H27" s="93" t="str">
        <f>IF('Superstructure - List'!K30="TOTAL","TOTAL",IF(AND('Superstructure - List'!K30=0,'Superstructure - List'!L30=0),"",IF('Superstructure - List'!K30="TO","TO",'Superstructure - List'!K30&amp;"'-"&amp;'Superstructure - List'!L30&amp;"""")))</f>
        <v>4'-2"</v>
      </c>
      <c r="I27" s="93" t="str">
        <f>IF('Superstructure - List'!M30="TOTAL","TOTAL",IF(AND('Superstructure - List'!M30=0,'Superstructure - List'!N30=0),"",IF('Superstructure - List'!M30="TO","TO",'Superstructure - List'!M30&amp;"'-"&amp;'Superstructure - List'!N30&amp;"""")))</f>
        <v/>
      </c>
      <c r="J27" s="93" t="str">
        <f>IF('Superstructure - List'!O30="TOTAL","TOTAL",IF(AND('Superstructure - List'!O30=0,'Superstructure - List'!P30=0),"",IF('Superstructure - List'!O30="TO","TO",'Superstructure - List'!O30&amp;"'-"&amp;'Superstructure - List'!P30&amp;"""")))</f>
        <v/>
      </c>
      <c r="K27" s="93" t="str">
        <f>IF('Superstructure - List'!S30&gt;0,MROUND(ABS('Superstructure - List'!S30),0.25)&amp;"""","")</f>
        <v/>
      </c>
    </row>
    <row r="28" spans="1:11" x14ac:dyDescent="0.25">
      <c r="A28" s="93" t="str">
        <f>IF('Superstructure - List'!A31&gt;0,'Superstructure - List'!A31,"")</f>
        <v>S502</v>
      </c>
      <c r="B28" s="93">
        <f>IF('Superstructure - List'!B31&gt;0,'Superstructure - List'!B31,"")</f>
        <v>20</v>
      </c>
      <c r="C28" s="93" t="str">
        <f>IF('Superstructure - List'!C31="TOTAL","TOTAL",IF('Superstructure - List'!C31=0,"",IF('Superstructure - List'!C31="TO","TO",'Superstructure - List'!C31&amp;"'-"&amp;'Superstructure - List'!D31&amp;"""")))</f>
        <v>7'-11"</v>
      </c>
      <c r="D28" s="93">
        <f>IF('Superstructure - List'!E31&gt;0,'Superstructure - List'!E31,"")</f>
        <v>165</v>
      </c>
      <c r="E28" s="93">
        <f>IF('Superstructure - List'!F31&gt;0,'Superstructure - List'!F31,"")</f>
        <v>2</v>
      </c>
      <c r="F28" s="93" t="str">
        <f>IF('Superstructure - List'!G31="TOTAL","TOTAL",IF(AND('Superstructure - List'!G31=0,'Superstructure - List'!H31=0),"",IF('Superstructure - List'!G31="TO","TO",'Superstructure - List'!G31&amp;"'-"&amp;'Superstructure - List'!H31&amp;"""")))</f>
        <v>2'-5"</v>
      </c>
      <c r="G28" s="93" t="str">
        <f>IF('Superstructure - List'!I31="TOTAL","TOTAL",IF(AND('Superstructure - List'!I31=0,'Superstructure - List'!J31=0),"",IF('Superstructure - List'!I31="TO","TO",'Superstructure - List'!I31&amp;"'-"&amp;'Superstructure - List'!J31&amp;"""")))</f>
        <v>3'-4"</v>
      </c>
      <c r="H28" s="93" t="str">
        <f>IF('Superstructure - List'!K31="TOTAL","TOTAL",IF(AND('Superstructure - List'!K31=0,'Superstructure - List'!L31=0),"",IF('Superstructure - List'!K31="TO","TO",'Superstructure - List'!K31&amp;"'-"&amp;'Superstructure - List'!L31&amp;"""")))</f>
        <v>2'-5"</v>
      </c>
      <c r="I28" s="93" t="str">
        <f>IF('Superstructure - List'!M31="TOTAL","TOTAL",IF(AND('Superstructure - List'!M31=0,'Superstructure - List'!N31=0),"",IF('Superstructure - List'!M31="TO","TO",'Superstructure - List'!M31&amp;"'-"&amp;'Superstructure - List'!N31&amp;"""")))</f>
        <v/>
      </c>
      <c r="J28" s="93" t="str">
        <f>IF('Superstructure - List'!O31="TOTAL","TOTAL",IF(AND('Superstructure - List'!O31=0,'Superstructure - List'!P31=0),"",IF('Superstructure - List'!O31="TO","TO",'Superstructure - List'!O31&amp;"'-"&amp;'Superstructure - List'!P31&amp;"""")))</f>
        <v/>
      </c>
      <c r="K28" s="93" t="str">
        <f>IF('Superstructure - List'!S31&gt;0,MROUND(ABS('Superstructure - List'!S31),0.25)&amp;"""","")</f>
        <v/>
      </c>
    </row>
    <row r="29" spans="1:11" x14ac:dyDescent="0.25">
      <c r="A29" s="93" t="str">
        <f>IF('Superstructure - List'!A32&gt;0,'Superstructure - List'!A32,"")</f>
        <v>S503</v>
      </c>
      <c r="B29" s="93">
        <f>IF('Superstructure - List'!B32&gt;0,'Superstructure - List'!B32,"")</f>
        <v>68</v>
      </c>
      <c r="C29" s="93" t="str">
        <f>IF('Superstructure - List'!C32="TOTAL","TOTAL",IF('Superstructure - List'!C32=0,"",IF('Superstructure - List'!C32="TO","TO",'Superstructure - List'!C32&amp;"'-"&amp;'Superstructure - List'!D32&amp;"""")))</f>
        <v>7'-11"</v>
      </c>
      <c r="D29" s="93">
        <f>IF('Superstructure - List'!E32&gt;0,'Superstructure - List'!E32,"")</f>
        <v>561</v>
      </c>
      <c r="E29" s="93">
        <f>IF('Superstructure - List'!F32&gt;0,'Superstructure - List'!F32,"")</f>
        <v>2</v>
      </c>
      <c r="F29" s="93" t="str">
        <f>IF('Superstructure - List'!G32="TOTAL","TOTAL",IF(AND('Superstructure - List'!G32=0,'Superstructure - List'!H32=0),"",IF('Superstructure - List'!G32="TO","TO",'Superstructure - List'!G32&amp;"'-"&amp;'Superstructure - List'!H32&amp;"""")))</f>
        <v>2'-9"</v>
      </c>
      <c r="G29" s="93" t="str">
        <f>IF('Superstructure - List'!I32="TOTAL","TOTAL",IF(AND('Superstructure - List'!I32=0,'Superstructure - List'!J32=0),"",IF('Superstructure - List'!I32="TO","TO",'Superstructure - List'!I32&amp;"'-"&amp;'Superstructure - List'!J32&amp;"""")))</f>
        <v>2'-8"</v>
      </c>
      <c r="H29" s="93" t="str">
        <f>IF('Superstructure - List'!K32="TOTAL","TOTAL",IF(AND('Superstructure - List'!K32=0,'Superstructure - List'!L32=0),"",IF('Superstructure - List'!K32="TO","TO",'Superstructure - List'!K32&amp;"'-"&amp;'Superstructure - List'!L32&amp;"""")))</f>
        <v>2'-9"</v>
      </c>
      <c r="I29" s="93" t="str">
        <f>IF('Superstructure - List'!M32="TOTAL","TOTAL",IF(AND('Superstructure - List'!M32=0,'Superstructure - List'!N32=0),"",IF('Superstructure - List'!M32="TO","TO",'Superstructure - List'!M32&amp;"'-"&amp;'Superstructure - List'!N32&amp;"""")))</f>
        <v/>
      </c>
      <c r="J29" s="93" t="str">
        <f>IF('Superstructure - List'!O32="TOTAL","TOTAL",IF(AND('Superstructure - List'!O32=0,'Superstructure - List'!P32=0),"",IF('Superstructure - List'!O32="TO","TO",'Superstructure - List'!O32&amp;"'-"&amp;'Superstructure - List'!P32&amp;"""")))</f>
        <v/>
      </c>
      <c r="K29" s="93" t="str">
        <f>IF('Superstructure - List'!S32&gt;0,MROUND(ABS('Superstructure - List'!S32),0.25)&amp;"""","")</f>
        <v/>
      </c>
    </row>
    <row r="30" spans="1:11" x14ac:dyDescent="0.25">
      <c r="A30" s="93" t="str">
        <f>IF('Superstructure - List'!A33&gt;0,'Superstructure - List'!A33,"")</f>
        <v>S504</v>
      </c>
      <c r="B30" s="93">
        <f>IF('Superstructure - List'!B33&gt;0,'Superstructure - List'!B33,"")</f>
        <v>20</v>
      </c>
      <c r="C30" s="93" t="str">
        <f>IF('Superstructure - List'!C33="TOTAL","TOTAL",IF('Superstructure - List'!C33=0,"",IF('Superstructure - List'!C33="TO","TO",'Superstructure - List'!C33&amp;"'-"&amp;'Superstructure - List'!D33&amp;"""")))</f>
        <v>28'-5"</v>
      </c>
      <c r="D30" s="93">
        <f>IF('Superstructure - List'!E33&gt;0,'Superstructure - List'!E33,"")</f>
        <v>593</v>
      </c>
      <c r="E30" s="93" t="str">
        <f>IF('Superstructure - List'!F33&gt;0,'Superstructure - List'!F33,"")</f>
        <v>STR</v>
      </c>
      <c r="F30" s="93" t="str">
        <f>IF('Superstructure - List'!G33="TOTAL","TOTAL",IF(AND('Superstructure - List'!G33=0,'Superstructure - List'!H33=0),"",IF('Superstructure - List'!G33="TO","TO",'Superstructure - List'!G33&amp;"'-"&amp;'Superstructure - List'!H33&amp;"""")))</f>
        <v/>
      </c>
      <c r="G30" s="93" t="str">
        <f>IF('Superstructure - List'!I33="TOTAL","TOTAL",IF(AND('Superstructure - List'!I33=0,'Superstructure - List'!J33=0),"",IF('Superstructure - List'!I33="TO","TO",'Superstructure - List'!I33&amp;"'-"&amp;'Superstructure - List'!J33&amp;"""")))</f>
        <v/>
      </c>
      <c r="H30" s="93" t="str">
        <f>IF('Superstructure - List'!K33="TOTAL","TOTAL",IF(AND('Superstructure - List'!K33=0,'Superstructure - List'!L33=0),"",IF('Superstructure - List'!K33="TO","TO",'Superstructure - List'!K33&amp;"'-"&amp;'Superstructure - List'!L33&amp;"""")))</f>
        <v/>
      </c>
      <c r="I30" s="93" t="str">
        <f>IF('Superstructure - List'!M33="TOTAL","TOTAL",IF(AND('Superstructure - List'!M33=0,'Superstructure - List'!N33=0),"",IF('Superstructure - List'!M33="TO","TO",'Superstructure - List'!M33&amp;"'-"&amp;'Superstructure - List'!N33&amp;"""")))</f>
        <v/>
      </c>
      <c r="J30" s="93" t="str">
        <f>IF('Superstructure - List'!O33="TOTAL","TOTAL",IF(AND('Superstructure - List'!O33=0,'Superstructure - List'!P33=0),"",IF('Superstructure - List'!O33="TO","TO",'Superstructure - List'!O33&amp;"'-"&amp;'Superstructure - List'!P33&amp;"""")))</f>
        <v/>
      </c>
      <c r="K30" s="93" t="str">
        <f>IF('Superstructure - List'!S33&gt;0,MROUND(ABS('Superstructure - List'!S33),0.25)&amp;"""","")</f>
        <v/>
      </c>
    </row>
    <row r="31" spans="1:11" x14ac:dyDescent="0.25">
      <c r="A31" s="93" t="str">
        <f>IF('Superstructure - List'!A34&gt;0,'Superstructure - List'!A34,"")</f>
        <v>S505</v>
      </c>
      <c r="B31" s="93">
        <f>IF('Superstructure - List'!B34&gt;0,'Superstructure - List'!B34,"")</f>
        <v>405</v>
      </c>
      <c r="C31" s="93" t="str">
        <f>IF('Superstructure - List'!C34="TOTAL","TOTAL",IF('Superstructure - List'!C34=0,"",IF('Superstructure - List'!C34="TO","TO",'Superstructure - List'!C34&amp;"'-"&amp;'Superstructure - List'!D34&amp;"""")))</f>
        <v>23'-7"</v>
      </c>
      <c r="D31" s="93">
        <f>IF('Superstructure - List'!E34&gt;0,'Superstructure - List'!E34,"")</f>
        <v>9962</v>
      </c>
      <c r="E31" s="93" t="str">
        <f>IF('Superstructure - List'!F34&gt;0,'Superstructure - List'!F34,"")</f>
        <v>STR</v>
      </c>
      <c r="F31" s="93" t="str">
        <f>IF('Superstructure - List'!G34="TOTAL","TOTAL",IF(AND('Superstructure - List'!G34=0,'Superstructure - List'!H34=0),"",IF('Superstructure - List'!G34="TO","TO",'Superstructure - List'!G34&amp;"'-"&amp;'Superstructure - List'!H34&amp;"""")))</f>
        <v/>
      </c>
      <c r="G31" s="93" t="str">
        <f>IF('Superstructure - List'!I34="TOTAL","TOTAL",IF(AND('Superstructure - List'!I34=0,'Superstructure - List'!J34=0),"",IF('Superstructure - List'!I34="TO","TO",'Superstructure - List'!I34&amp;"'-"&amp;'Superstructure - List'!J34&amp;"""")))</f>
        <v/>
      </c>
      <c r="H31" s="93" t="str">
        <f>IF('Superstructure - List'!K34="TOTAL","TOTAL",IF(AND('Superstructure - List'!K34=0,'Superstructure - List'!L34=0),"",IF('Superstructure - List'!K34="TO","TO",'Superstructure - List'!K34&amp;"'-"&amp;'Superstructure - List'!L34&amp;"""")))</f>
        <v/>
      </c>
      <c r="I31" s="93" t="str">
        <f>IF('Superstructure - List'!M34="TOTAL","TOTAL",IF(AND('Superstructure - List'!M34=0,'Superstructure - List'!N34=0),"",IF('Superstructure - List'!M34="TO","TO",'Superstructure - List'!M34&amp;"'-"&amp;'Superstructure - List'!N34&amp;"""")))</f>
        <v/>
      </c>
      <c r="J31" s="93" t="str">
        <f>IF('Superstructure - List'!O34="TOTAL","TOTAL",IF(AND('Superstructure - List'!O34=0,'Superstructure - List'!P34=0),"",IF('Superstructure - List'!O34="TO","TO",'Superstructure - List'!O34&amp;"'-"&amp;'Superstructure - List'!P34&amp;"""")))</f>
        <v/>
      </c>
      <c r="K31" s="93" t="str">
        <f>IF('Superstructure - List'!S34&gt;0,MROUND(ABS('Superstructure - List'!S34),0.25)&amp;"""","")</f>
        <v/>
      </c>
    </row>
    <row r="32" spans="1:11" x14ac:dyDescent="0.25">
      <c r="A32" s="93" t="str">
        <f>IF('Superstructure - List'!A35&gt;0,'Superstructure - List'!A35,"")</f>
        <v>S506</v>
      </c>
      <c r="B32" s="93">
        <f>IF('Superstructure - List'!B35&gt;0,'Superstructure - List'!B35,"")</f>
        <v>12</v>
      </c>
      <c r="C32" s="93" t="str">
        <f>IF('Superstructure - List'!C35="TOTAL","TOTAL",IF('Superstructure - List'!C35=0,"",IF('Superstructure - List'!C35="TO","TO",'Superstructure - List'!C35&amp;"'-"&amp;'Superstructure - List'!D35&amp;"""")))</f>
        <v>23'-9"</v>
      </c>
      <c r="D32" s="93">
        <f>IF('Superstructure - List'!E35&gt;0,'Superstructure - List'!E35,"")</f>
        <v>297</v>
      </c>
      <c r="E32" s="93" t="str">
        <f>IF('Superstructure - List'!F35&gt;0,'Superstructure - List'!F35,"")</f>
        <v>STR</v>
      </c>
      <c r="F32" s="93" t="str">
        <f>IF('Superstructure - List'!G35="TOTAL","TOTAL",IF(AND('Superstructure - List'!G35=0,'Superstructure - List'!H35=0),"",IF('Superstructure - List'!G35="TO","TO",'Superstructure - List'!G35&amp;"'-"&amp;'Superstructure - List'!H35&amp;"""")))</f>
        <v/>
      </c>
      <c r="G32" s="93" t="str">
        <f>IF('Superstructure - List'!I35="TOTAL","TOTAL",IF(AND('Superstructure - List'!I35=0,'Superstructure - List'!J35=0),"",IF('Superstructure - List'!I35="TO","TO",'Superstructure - List'!I35&amp;"'-"&amp;'Superstructure - List'!J35&amp;"""")))</f>
        <v/>
      </c>
      <c r="H32" s="93" t="str">
        <f>IF('Superstructure - List'!K35="TOTAL","TOTAL",IF(AND('Superstructure - List'!K35=0,'Superstructure - List'!L35=0),"",IF('Superstructure - List'!K35="TO","TO",'Superstructure - List'!K35&amp;"'-"&amp;'Superstructure - List'!L35&amp;"""")))</f>
        <v/>
      </c>
      <c r="I32" s="93" t="str">
        <f>IF('Superstructure - List'!M35="TOTAL","TOTAL",IF(AND('Superstructure - List'!M35=0,'Superstructure - List'!N35=0),"",IF('Superstructure - List'!M35="TO","TO",'Superstructure - List'!M35&amp;"'-"&amp;'Superstructure - List'!N35&amp;"""")))</f>
        <v/>
      </c>
      <c r="J32" s="93" t="str">
        <f>IF('Superstructure - List'!O35="TOTAL","TOTAL",IF(AND('Superstructure - List'!O35=0,'Superstructure - List'!P35=0),"",IF('Superstructure - List'!O35="TO","TO",'Superstructure - List'!O35&amp;"'-"&amp;'Superstructure - List'!P35&amp;"""")))</f>
        <v/>
      </c>
      <c r="K32" s="93" t="str">
        <f>IF('Superstructure - List'!S35&gt;0,MROUND(ABS('Superstructure - List'!S35),0.25)&amp;"""","")</f>
        <v/>
      </c>
    </row>
    <row r="33" spans="1:11" x14ac:dyDescent="0.25">
      <c r="A33" s="93" t="str">
        <f>IF('Superstructure - List'!A36&gt;0,'Superstructure - List'!A36,"")</f>
        <v>S507</v>
      </c>
      <c r="B33" s="93">
        <f>IF('Superstructure - List'!B36&gt;0,'Superstructure - List'!B36,"")</f>
        <v>14</v>
      </c>
      <c r="C33" s="93" t="str">
        <f>IF('Superstructure - List'!C36="TOTAL","TOTAL",IF('Superstructure - List'!C36=0,"",IF('Superstructure - List'!C36="TO","TO",'Superstructure - List'!C36&amp;"'-"&amp;'Superstructure - List'!D36&amp;"""")))</f>
        <v>24'-1"</v>
      </c>
      <c r="D33" s="93">
        <f>IF('Superstructure - List'!E36&gt;0,'Superstructure - List'!E36,"")</f>
        <v>352</v>
      </c>
      <c r="E33" s="93" t="str">
        <f>IF('Superstructure - List'!F36&gt;0,'Superstructure - List'!F36,"")</f>
        <v>STR</v>
      </c>
      <c r="F33" s="93" t="str">
        <f>IF('Superstructure - List'!G36="TOTAL","TOTAL",IF(AND('Superstructure - List'!G36=0,'Superstructure - List'!H36=0),"",IF('Superstructure - List'!G36="TO","TO",'Superstructure - List'!G36&amp;"'-"&amp;'Superstructure - List'!H36&amp;"""")))</f>
        <v/>
      </c>
      <c r="G33" s="93" t="str">
        <f>IF('Superstructure - List'!I36="TOTAL","TOTAL",IF(AND('Superstructure - List'!I36=0,'Superstructure - List'!J36=0),"",IF('Superstructure - List'!I36="TO","TO",'Superstructure - List'!I36&amp;"'-"&amp;'Superstructure - List'!J36&amp;"""")))</f>
        <v/>
      </c>
      <c r="H33" s="93" t="str">
        <f>IF('Superstructure - List'!K36="TOTAL","TOTAL",IF(AND('Superstructure - List'!K36=0,'Superstructure - List'!L36=0),"",IF('Superstructure - List'!K36="TO","TO",'Superstructure - List'!K36&amp;"'-"&amp;'Superstructure - List'!L36&amp;"""")))</f>
        <v/>
      </c>
      <c r="I33" s="93" t="str">
        <f>IF('Superstructure - List'!M36="TOTAL","TOTAL",IF(AND('Superstructure - List'!M36=0,'Superstructure - List'!N36=0),"",IF('Superstructure - List'!M36="TO","TO",'Superstructure - List'!M36&amp;"'-"&amp;'Superstructure - List'!N36&amp;"""")))</f>
        <v/>
      </c>
      <c r="J33" s="93" t="str">
        <f>IF('Superstructure - List'!O36="TOTAL","TOTAL",IF(AND('Superstructure - List'!O36=0,'Superstructure - List'!P36=0),"",IF('Superstructure - List'!O36="TO","TO",'Superstructure - List'!O36&amp;"'-"&amp;'Superstructure - List'!P36&amp;"""")))</f>
        <v/>
      </c>
      <c r="K33" s="93" t="str">
        <f>IF('Superstructure - List'!S36&gt;0,MROUND(ABS('Superstructure - List'!S36),0.25)&amp;"""","")</f>
        <v/>
      </c>
    </row>
    <row r="34" spans="1:11" x14ac:dyDescent="0.25">
      <c r="A34" s="93" t="str">
        <f>IF('Superstructure - List'!A37&gt;0,'Superstructure - List'!A37,"")</f>
        <v>S508</v>
      </c>
      <c r="B34" s="93">
        <f>IF('Superstructure - List'!B37&gt;0,'Superstructure - List'!B37,"")</f>
        <v>14</v>
      </c>
      <c r="C34" s="93" t="str">
        <f>IF('Superstructure - List'!C37="TOTAL","TOTAL",IF('Superstructure - List'!C37=0,"",IF('Superstructure - List'!C37="TO","TO",'Superstructure - List'!C37&amp;"'-"&amp;'Superstructure - List'!D37&amp;"""")))</f>
        <v>24'-7"</v>
      </c>
      <c r="D34" s="93">
        <f>IF('Superstructure - List'!E37&gt;0,'Superstructure - List'!E37,"")</f>
        <v>359</v>
      </c>
      <c r="E34" s="93" t="str">
        <f>IF('Superstructure - List'!F37&gt;0,'Superstructure - List'!F37,"")</f>
        <v>STR</v>
      </c>
      <c r="F34" s="93" t="str">
        <f>IF('Superstructure - List'!G37="TOTAL","TOTAL",IF(AND('Superstructure - List'!G37=0,'Superstructure - List'!H37=0),"",IF('Superstructure - List'!G37="TO","TO",'Superstructure - List'!G37&amp;"'-"&amp;'Superstructure - List'!H37&amp;"""")))</f>
        <v/>
      </c>
      <c r="G34" s="93" t="str">
        <f>IF('Superstructure - List'!I37="TOTAL","TOTAL",IF(AND('Superstructure - List'!I37=0,'Superstructure - List'!J37=0),"",IF('Superstructure - List'!I37="TO","TO",'Superstructure - List'!I37&amp;"'-"&amp;'Superstructure - List'!J37&amp;"""")))</f>
        <v/>
      </c>
      <c r="H34" s="93" t="str">
        <f>IF('Superstructure - List'!K37="TOTAL","TOTAL",IF(AND('Superstructure - List'!K37=0,'Superstructure - List'!L37=0),"",IF('Superstructure - List'!K37="TO","TO",'Superstructure - List'!K37&amp;"'-"&amp;'Superstructure - List'!L37&amp;"""")))</f>
        <v/>
      </c>
      <c r="I34" s="93" t="str">
        <f>IF('Superstructure - List'!M37="TOTAL","TOTAL",IF(AND('Superstructure - List'!M37=0,'Superstructure - List'!N37=0),"",IF('Superstructure - List'!M37="TO","TO",'Superstructure - List'!M37&amp;"'-"&amp;'Superstructure - List'!N37&amp;"""")))</f>
        <v/>
      </c>
      <c r="J34" s="93" t="str">
        <f>IF('Superstructure - List'!O37="TOTAL","TOTAL",IF(AND('Superstructure - List'!O37=0,'Superstructure - List'!P37=0),"",IF('Superstructure - List'!O37="TO","TO",'Superstructure - List'!O37&amp;"'-"&amp;'Superstructure - List'!P37&amp;"""")))</f>
        <v/>
      </c>
      <c r="K34" s="93" t="str">
        <f>IF('Superstructure - List'!S37&gt;0,MROUND(ABS('Superstructure - List'!S37),0.25)&amp;"""","")</f>
        <v/>
      </c>
    </row>
    <row r="35" spans="1:11" x14ac:dyDescent="0.25">
      <c r="A35" s="93" t="str">
        <f>IF('Superstructure - List'!A38&gt;0,'Superstructure - List'!A38,"")</f>
        <v>S509</v>
      </c>
      <c r="B35" s="93">
        <f>IF('Superstructure - List'!B38&gt;0,'Superstructure - List'!B38,"")</f>
        <v>13</v>
      </c>
      <c r="C35" s="93" t="str">
        <f>IF('Superstructure - List'!C38="TOTAL","TOTAL",IF('Superstructure - List'!C38=0,"",IF('Superstructure - List'!C38="TO","TO",'Superstructure - List'!C38&amp;"'-"&amp;'Superstructure - List'!D38&amp;"""")))</f>
        <v>25'-2"</v>
      </c>
      <c r="D35" s="93">
        <f>IF('Superstructure - List'!E38&gt;0,'Superstructure - List'!E38,"")</f>
        <v>341</v>
      </c>
      <c r="E35" s="93" t="str">
        <f>IF('Superstructure - List'!F38&gt;0,'Superstructure - List'!F38,"")</f>
        <v>STR</v>
      </c>
      <c r="F35" s="93" t="str">
        <f>IF('Superstructure - List'!G38="TOTAL","TOTAL",IF(AND('Superstructure - List'!G38=0,'Superstructure - List'!H38=0),"",IF('Superstructure - List'!G38="TO","TO",'Superstructure - List'!G38&amp;"'-"&amp;'Superstructure - List'!H38&amp;"""")))</f>
        <v/>
      </c>
      <c r="G35" s="93" t="str">
        <f>IF('Superstructure - List'!I38="TOTAL","TOTAL",IF(AND('Superstructure - List'!I38=0,'Superstructure - List'!J38=0),"",IF('Superstructure - List'!I38="TO","TO",'Superstructure - List'!I38&amp;"'-"&amp;'Superstructure - List'!J38&amp;"""")))</f>
        <v/>
      </c>
      <c r="H35" s="93" t="str">
        <f>IF('Superstructure - List'!K38="TOTAL","TOTAL",IF(AND('Superstructure - List'!K38=0,'Superstructure - List'!L38=0),"",IF('Superstructure - List'!K38="TO","TO",'Superstructure - List'!K38&amp;"'-"&amp;'Superstructure - List'!L38&amp;"""")))</f>
        <v/>
      </c>
      <c r="I35" s="93" t="str">
        <f>IF('Superstructure - List'!M38="TOTAL","TOTAL",IF(AND('Superstructure - List'!M38=0,'Superstructure - List'!N38=0),"",IF('Superstructure - List'!M38="TO","TO",'Superstructure - List'!M38&amp;"'-"&amp;'Superstructure - List'!N38&amp;"""")))</f>
        <v/>
      </c>
      <c r="J35" s="93" t="str">
        <f>IF('Superstructure - List'!O38="TOTAL","TOTAL",IF(AND('Superstructure - List'!O38=0,'Superstructure - List'!P38=0),"",IF('Superstructure - List'!O38="TO","TO",'Superstructure - List'!O38&amp;"'-"&amp;'Superstructure - List'!P38&amp;"""")))</f>
        <v/>
      </c>
      <c r="K35" s="93" t="str">
        <f>IF('Superstructure - List'!S38&gt;0,MROUND(ABS('Superstructure - List'!S38),0.25)&amp;"""","")</f>
        <v/>
      </c>
    </row>
    <row r="36" spans="1:11" x14ac:dyDescent="0.25">
      <c r="A36" s="93" t="str">
        <f>IF('Superstructure - List'!A39&gt;0,'Superstructure - List'!A39,"")</f>
        <v>S510</v>
      </c>
      <c r="B36" s="93">
        <f>IF('Superstructure - List'!B39&gt;0,'Superstructure - List'!B39,"")</f>
        <v>12</v>
      </c>
      <c r="C36" s="93" t="str">
        <f>IF('Superstructure - List'!C39="TOTAL","TOTAL",IF('Superstructure - List'!C39=0,"",IF('Superstructure - List'!C39="TO","TO",'Superstructure - List'!C39&amp;"'-"&amp;'Superstructure - List'!D39&amp;"""")))</f>
        <v>25'-10"</v>
      </c>
      <c r="D36" s="93">
        <f>IF('Superstructure - List'!E39&gt;0,'Superstructure - List'!E39,"")</f>
        <v>323</v>
      </c>
      <c r="E36" s="93" t="str">
        <f>IF('Superstructure - List'!F39&gt;0,'Superstructure - List'!F39,"")</f>
        <v>STR</v>
      </c>
      <c r="F36" s="93" t="str">
        <f>IF('Superstructure - List'!G39="TOTAL","TOTAL",IF(AND('Superstructure - List'!G39=0,'Superstructure - List'!H39=0),"",IF('Superstructure - List'!G39="TO","TO",'Superstructure - List'!G39&amp;"'-"&amp;'Superstructure - List'!H39&amp;"""")))</f>
        <v/>
      </c>
      <c r="G36" s="93" t="str">
        <f>IF('Superstructure - List'!I39="TOTAL","TOTAL",IF(AND('Superstructure - List'!I39=0,'Superstructure - List'!J39=0),"",IF('Superstructure - List'!I39="TO","TO",'Superstructure - List'!I39&amp;"'-"&amp;'Superstructure - List'!J39&amp;"""")))</f>
        <v/>
      </c>
      <c r="H36" s="93" t="str">
        <f>IF('Superstructure - List'!K39="TOTAL","TOTAL",IF(AND('Superstructure - List'!K39=0,'Superstructure - List'!L39=0),"",IF('Superstructure - List'!K39="TO","TO",'Superstructure - List'!K39&amp;"'-"&amp;'Superstructure - List'!L39&amp;"""")))</f>
        <v/>
      </c>
      <c r="I36" s="93" t="str">
        <f>IF('Superstructure - List'!M39="TOTAL","TOTAL",IF(AND('Superstructure - List'!M39=0,'Superstructure - List'!N39=0),"",IF('Superstructure - List'!M39="TO","TO",'Superstructure - List'!M39&amp;"'-"&amp;'Superstructure - List'!N39&amp;"""")))</f>
        <v/>
      </c>
      <c r="J36" s="93" t="str">
        <f>IF('Superstructure - List'!O39="TOTAL","TOTAL",IF(AND('Superstructure - List'!O39=0,'Superstructure - List'!P39=0),"",IF('Superstructure - List'!O39="TO","TO",'Superstructure - List'!O39&amp;"'-"&amp;'Superstructure - List'!P39&amp;"""")))</f>
        <v/>
      </c>
      <c r="K36" s="93" t="str">
        <f>IF('Superstructure - List'!S39&gt;0,MROUND(ABS('Superstructure - List'!S39),0.25)&amp;"""","")</f>
        <v/>
      </c>
    </row>
    <row r="37" spans="1:11" x14ac:dyDescent="0.25">
      <c r="A37" s="93" t="str">
        <f>IF('Superstructure - List'!A40&gt;0,'Superstructure - List'!A40,"")</f>
        <v>S511</v>
      </c>
      <c r="B37" s="93">
        <f>IF('Superstructure - List'!B40&gt;0,'Superstructure - List'!B40,"")</f>
        <v>10</v>
      </c>
      <c r="C37" s="93" t="str">
        <f>IF('Superstructure - List'!C40="TOTAL","TOTAL",IF('Superstructure - List'!C40=0,"",IF('Superstructure - List'!C40="TO","TO",'Superstructure - List'!C40&amp;"'-"&amp;'Superstructure - List'!D40&amp;"""")))</f>
        <v>26'-7"</v>
      </c>
      <c r="D37" s="93">
        <f>IF('Superstructure - List'!E40&gt;0,'Superstructure - List'!E40,"")</f>
        <v>277</v>
      </c>
      <c r="E37" s="93" t="str">
        <f>IF('Superstructure - List'!F40&gt;0,'Superstructure - List'!F40,"")</f>
        <v>STR</v>
      </c>
      <c r="F37" s="93" t="str">
        <f>IF('Superstructure - List'!G40="TOTAL","TOTAL",IF(AND('Superstructure - List'!G40=0,'Superstructure - List'!H40=0),"",IF('Superstructure - List'!G40="TO","TO",'Superstructure - List'!G40&amp;"'-"&amp;'Superstructure - List'!H40&amp;"""")))</f>
        <v/>
      </c>
      <c r="G37" s="93" t="str">
        <f>IF('Superstructure - List'!I40="TOTAL","TOTAL",IF(AND('Superstructure - List'!I40=0,'Superstructure - List'!J40=0),"",IF('Superstructure - List'!I40="TO","TO",'Superstructure - List'!I40&amp;"'-"&amp;'Superstructure - List'!J40&amp;"""")))</f>
        <v/>
      </c>
      <c r="H37" s="93" t="str">
        <f>IF('Superstructure - List'!K40="TOTAL","TOTAL",IF(AND('Superstructure - List'!K40=0,'Superstructure - List'!L40=0),"",IF('Superstructure - List'!K40="TO","TO",'Superstructure - List'!K40&amp;"'-"&amp;'Superstructure - List'!L40&amp;"""")))</f>
        <v/>
      </c>
      <c r="I37" s="93" t="str">
        <f>IF('Superstructure - List'!M40="TOTAL","TOTAL",IF(AND('Superstructure - List'!M40=0,'Superstructure - List'!N40=0),"",IF('Superstructure - List'!M40="TO","TO",'Superstructure - List'!M40&amp;"'-"&amp;'Superstructure - List'!N40&amp;"""")))</f>
        <v/>
      </c>
      <c r="J37" s="93" t="str">
        <f>IF('Superstructure - List'!O40="TOTAL","TOTAL",IF(AND('Superstructure - List'!O40=0,'Superstructure - List'!P40=0),"",IF('Superstructure - List'!O40="TO","TO",'Superstructure - List'!O40&amp;"'-"&amp;'Superstructure - List'!P40&amp;"""")))</f>
        <v/>
      </c>
      <c r="K37" s="93" t="str">
        <f>IF('Superstructure - List'!S40&gt;0,MROUND(ABS('Superstructure - List'!S40),0.25)&amp;"""","")</f>
        <v/>
      </c>
    </row>
    <row r="38" spans="1:11" x14ac:dyDescent="0.25">
      <c r="A38" s="93" t="str">
        <f>IF('Superstructure - List'!A41&gt;0,'Superstructure - List'!A41,"")</f>
        <v>S512</v>
      </c>
      <c r="B38" s="93">
        <f>IF('Superstructure - List'!B41&gt;0,'Superstructure - List'!B41,"")</f>
        <v>405</v>
      </c>
      <c r="C38" s="93" t="str">
        <f>IF('Superstructure - List'!C41="TOTAL","TOTAL",IF('Superstructure - List'!C41=0,"",IF('Superstructure - List'!C41="TO","TO",'Superstructure - List'!C41&amp;"'-"&amp;'Superstructure - List'!D41&amp;"""")))</f>
        <v>24'-2"</v>
      </c>
      <c r="D38" s="93">
        <f>IF('Superstructure - List'!E41&gt;0,'Superstructure - List'!E41,"")</f>
        <v>10208</v>
      </c>
      <c r="E38" s="93">
        <f>IF('Superstructure - List'!F41&gt;0,'Superstructure - List'!F41,"")</f>
        <v>16</v>
      </c>
      <c r="F38" s="93" t="str">
        <f>IF('Superstructure - List'!G41="TOTAL","TOTAL",IF(AND('Superstructure - List'!G41=0,'Superstructure - List'!H41=0),"",IF('Superstructure - List'!G41="TO","TO",'Superstructure - List'!G41&amp;"'-"&amp;'Superstructure - List'!H41&amp;"""")))</f>
        <v>23'-7"</v>
      </c>
      <c r="G38" s="93" t="str">
        <f>IF('Superstructure - List'!I41="TOTAL","TOTAL",IF(AND('Superstructure - List'!I41=0,'Superstructure - List'!J41=0),"",IF('Superstructure - List'!I41="TO","TO",'Superstructure - List'!I41&amp;"'-"&amp;'Superstructure - List'!J41&amp;"""")))</f>
        <v/>
      </c>
      <c r="H38" s="93" t="str">
        <f>IF('Superstructure - List'!K41="TOTAL","TOTAL",IF(AND('Superstructure - List'!K41=0,'Superstructure - List'!L41=0),"",IF('Superstructure - List'!K41="TO","TO",'Superstructure - List'!K41&amp;"'-"&amp;'Superstructure - List'!L41&amp;"""")))</f>
        <v/>
      </c>
      <c r="I38" s="93" t="str">
        <f>IF('Superstructure - List'!M41="TOTAL","TOTAL",IF(AND('Superstructure - List'!M41=0,'Superstructure - List'!N41=0),"",IF('Superstructure - List'!M41="TO","TO",'Superstructure - List'!M41&amp;"'-"&amp;'Superstructure - List'!N41&amp;"""")))</f>
        <v/>
      </c>
      <c r="J38" s="93" t="str">
        <f>IF('Superstructure - List'!O41="TOTAL","TOTAL",IF(AND('Superstructure - List'!O41=0,'Superstructure - List'!P41=0),"",IF('Superstructure - List'!O41="TO","TO",'Superstructure - List'!O41&amp;"'-"&amp;'Superstructure - List'!P41&amp;"""")))</f>
        <v/>
      </c>
      <c r="K38" s="93" t="str">
        <f>IF('Superstructure - List'!S41&gt;0,MROUND(ABS('Superstructure - List'!S41),0.25)&amp;"""","")</f>
        <v/>
      </c>
    </row>
    <row r="39" spans="1:11" x14ac:dyDescent="0.25">
      <c r="A39" s="93" t="str">
        <f>IF('Superstructure - List'!A42&gt;0,'Superstructure - List'!A42,"")</f>
        <v>S513</v>
      </c>
      <c r="B39" s="93">
        <f>IF('Superstructure - List'!B42&gt;0,'Superstructure - List'!B42,"")</f>
        <v>12</v>
      </c>
      <c r="C39" s="93" t="str">
        <f>IF('Superstructure - List'!C42="TOTAL","TOTAL",IF('Superstructure - List'!C42=0,"",IF('Superstructure - List'!C42="TO","TO",'Superstructure - List'!C42&amp;"'-"&amp;'Superstructure - List'!D42&amp;"""")))</f>
        <v>24'-4"</v>
      </c>
      <c r="D39" s="93">
        <f>IF('Superstructure - List'!E42&gt;0,'Superstructure - List'!E42,"")</f>
        <v>305</v>
      </c>
      <c r="E39" s="93">
        <f>IF('Superstructure - List'!F42&gt;0,'Superstructure - List'!F42,"")</f>
        <v>16</v>
      </c>
      <c r="F39" s="93" t="str">
        <f>IF('Superstructure - List'!G42="TOTAL","TOTAL",IF(AND('Superstructure - List'!G42=0,'Superstructure - List'!H42=0),"",IF('Superstructure - List'!G42="TO","TO",'Superstructure - List'!G42&amp;"'-"&amp;'Superstructure - List'!H42&amp;"""")))</f>
        <v>23'-9"</v>
      </c>
      <c r="G39" s="93" t="str">
        <f>IF('Superstructure - List'!I42="TOTAL","TOTAL",IF(AND('Superstructure - List'!I42=0,'Superstructure - List'!J42=0),"",IF('Superstructure - List'!I42="TO","TO",'Superstructure - List'!I42&amp;"'-"&amp;'Superstructure - List'!J42&amp;"""")))</f>
        <v/>
      </c>
      <c r="H39" s="93" t="str">
        <f>IF('Superstructure - List'!K42="TOTAL","TOTAL",IF(AND('Superstructure - List'!K42=0,'Superstructure - List'!L42=0),"",IF('Superstructure - List'!K42="TO","TO",'Superstructure - List'!K42&amp;"'-"&amp;'Superstructure - List'!L42&amp;"""")))</f>
        <v/>
      </c>
      <c r="I39" s="93" t="str">
        <f>IF('Superstructure - List'!M42="TOTAL","TOTAL",IF(AND('Superstructure - List'!M42=0,'Superstructure - List'!N42=0),"",IF('Superstructure - List'!M42="TO","TO",'Superstructure - List'!M42&amp;"'-"&amp;'Superstructure - List'!N42&amp;"""")))</f>
        <v/>
      </c>
      <c r="J39" s="93" t="str">
        <f>IF('Superstructure - List'!O42="TOTAL","TOTAL",IF(AND('Superstructure - List'!O42=0,'Superstructure - List'!P42=0),"",IF('Superstructure - List'!O42="TO","TO",'Superstructure - List'!O42&amp;"'-"&amp;'Superstructure - List'!P42&amp;"""")))</f>
        <v/>
      </c>
      <c r="K39" s="93" t="str">
        <f>IF('Superstructure - List'!S42&gt;0,MROUND(ABS('Superstructure - List'!S42),0.25)&amp;"""","")</f>
        <v/>
      </c>
    </row>
    <row r="40" spans="1:11" x14ac:dyDescent="0.25">
      <c r="A40" s="93" t="str">
        <f>IF('Superstructure - List'!A43&gt;0,'Superstructure - List'!A43,"")</f>
        <v>S514</v>
      </c>
      <c r="B40" s="93">
        <f>IF('Superstructure - List'!B43&gt;0,'Superstructure - List'!B43,"")</f>
        <v>14</v>
      </c>
      <c r="C40" s="93" t="str">
        <f>IF('Superstructure - List'!C43="TOTAL","TOTAL",IF('Superstructure - List'!C43=0,"",IF('Superstructure - List'!C43="TO","TO",'Superstructure - List'!C43&amp;"'-"&amp;'Superstructure - List'!D43&amp;"""")))</f>
        <v>24'-8"</v>
      </c>
      <c r="D40" s="93">
        <f>IF('Superstructure - List'!E43&gt;0,'Superstructure - List'!E43,"")</f>
        <v>360</v>
      </c>
      <c r="E40" s="93">
        <f>IF('Superstructure - List'!F43&gt;0,'Superstructure - List'!F43,"")</f>
        <v>16</v>
      </c>
      <c r="F40" s="93" t="str">
        <f>IF('Superstructure - List'!G43="TOTAL","TOTAL",IF(AND('Superstructure - List'!G43=0,'Superstructure - List'!H43=0),"",IF('Superstructure - List'!G43="TO","TO",'Superstructure - List'!G43&amp;"'-"&amp;'Superstructure - List'!H43&amp;"""")))</f>
        <v>24'-1"</v>
      </c>
      <c r="G40" s="93" t="str">
        <f>IF('Superstructure - List'!I43="TOTAL","TOTAL",IF(AND('Superstructure - List'!I43=0,'Superstructure - List'!J43=0),"",IF('Superstructure - List'!I43="TO","TO",'Superstructure - List'!I43&amp;"'-"&amp;'Superstructure - List'!J43&amp;"""")))</f>
        <v/>
      </c>
      <c r="H40" s="93" t="str">
        <f>IF('Superstructure - List'!K43="TOTAL","TOTAL",IF(AND('Superstructure - List'!K43=0,'Superstructure - List'!L43=0),"",IF('Superstructure - List'!K43="TO","TO",'Superstructure - List'!K43&amp;"'-"&amp;'Superstructure - List'!L43&amp;"""")))</f>
        <v/>
      </c>
      <c r="I40" s="93" t="str">
        <f>IF('Superstructure - List'!M43="TOTAL","TOTAL",IF(AND('Superstructure - List'!M43=0,'Superstructure - List'!N43=0),"",IF('Superstructure - List'!M43="TO","TO",'Superstructure - List'!M43&amp;"'-"&amp;'Superstructure - List'!N43&amp;"""")))</f>
        <v/>
      </c>
      <c r="J40" s="93" t="str">
        <f>IF('Superstructure - List'!O43="TOTAL","TOTAL",IF(AND('Superstructure - List'!O43=0,'Superstructure - List'!P43=0),"",IF('Superstructure - List'!O43="TO","TO",'Superstructure - List'!O43&amp;"'-"&amp;'Superstructure - List'!P43&amp;"""")))</f>
        <v/>
      </c>
      <c r="K40" s="93" t="str">
        <f>IF('Superstructure - List'!S43&gt;0,MROUND(ABS('Superstructure - List'!S43),0.25)&amp;"""","")</f>
        <v/>
      </c>
    </row>
    <row r="41" spans="1:11" x14ac:dyDescent="0.25">
      <c r="A41" s="93" t="str">
        <f>IF('Superstructure - List'!A44&gt;0,'Superstructure - List'!A44,"")</f>
        <v>S515</v>
      </c>
      <c r="B41" s="93">
        <f>IF('Superstructure - List'!B44&gt;0,'Superstructure - List'!B44,"")</f>
        <v>14</v>
      </c>
      <c r="C41" s="93" t="str">
        <f>IF('Superstructure - List'!C44="TOTAL","TOTAL",IF('Superstructure - List'!C44=0,"",IF('Superstructure - List'!C44="TO","TO",'Superstructure - List'!C44&amp;"'-"&amp;'Superstructure - List'!D44&amp;"""")))</f>
        <v>25'-2"</v>
      </c>
      <c r="D41" s="93">
        <f>IF('Superstructure - List'!E44&gt;0,'Superstructure - List'!E44,"")</f>
        <v>367</v>
      </c>
      <c r="E41" s="93">
        <f>IF('Superstructure - List'!F44&gt;0,'Superstructure - List'!F44,"")</f>
        <v>16</v>
      </c>
      <c r="F41" s="93" t="str">
        <f>IF('Superstructure - List'!G44="TOTAL","TOTAL",IF(AND('Superstructure - List'!G44=0,'Superstructure - List'!H44=0),"",IF('Superstructure - List'!G44="TO","TO",'Superstructure - List'!G44&amp;"'-"&amp;'Superstructure - List'!H44&amp;"""")))</f>
        <v>24'-7"</v>
      </c>
      <c r="G41" s="93" t="str">
        <f>IF('Superstructure - List'!I44="TOTAL","TOTAL",IF(AND('Superstructure - List'!I44=0,'Superstructure - List'!J44=0),"",IF('Superstructure - List'!I44="TO","TO",'Superstructure - List'!I44&amp;"'-"&amp;'Superstructure - List'!J44&amp;"""")))</f>
        <v/>
      </c>
      <c r="H41" s="93" t="str">
        <f>IF('Superstructure - List'!K44="TOTAL","TOTAL",IF(AND('Superstructure - List'!K44=0,'Superstructure - List'!L44=0),"",IF('Superstructure - List'!K44="TO","TO",'Superstructure - List'!K44&amp;"'-"&amp;'Superstructure - List'!L44&amp;"""")))</f>
        <v/>
      </c>
      <c r="I41" s="93" t="str">
        <f>IF('Superstructure - List'!M44="TOTAL","TOTAL",IF(AND('Superstructure - List'!M44=0,'Superstructure - List'!N44=0),"",IF('Superstructure - List'!M44="TO","TO",'Superstructure - List'!M44&amp;"'-"&amp;'Superstructure - List'!N44&amp;"""")))</f>
        <v/>
      </c>
      <c r="J41" s="93" t="str">
        <f>IF('Superstructure - List'!O44="TOTAL","TOTAL",IF(AND('Superstructure - List'!O44=0,'Superstructure - List'!P44=0),"",IF('Superstructure - List'!O44="TO","TO",'Superstructure - List'!O44&amp;"'-"&amp;'Superstructure - List'!P44&amp;"""")))</f>
        <v/>
      </c>
      <c r="K41" s="93" t="str">
        <f>IF('Superstructure - List'!S44&gt;0,MROUND(ABS('Superstructure - List'!S44),0.25)&amp;"""","")</f>
        <v/>
      </c>
    </row>
    <row r="42" spans="1:11" x14ac:dyDescent="0.25">
      <c r="A42" s="93" t="str">
        <f>IF('Superstructure - List'!A45&gt;0,'Superstructure - List'!A45,"")</f>
        <v>S516</v>
      </c>
      <c r="B42" s="93">
        <f>IF('Superstructure - List'!B45&gt;0,'Superstructure - List'!B45,"")</f>
        <v>13</v>
      </c>
      <c r="C42" s="93" t="str">
        <f>IF('Superstructure - List'!C45="TOTAL","TOTAL",IF('Superstructure - List'!C45=0,"",IF('Superstructure - List'!C45="TO","TO",'Superstructure - List'!C45&amp;"'-"&amp;'Superstructure - List'!D45&amp;"""")))</f>
        <v>25'-9"</v>
      </c>
      <c r="D42" s="93">
        <f>IF('Superstructure - List'!E45&gt;0,'Superstructure - List'!E45,"")</f>
        <v>349</v>
      </c>
      <c r="E42" s="93">
        <f>IF('Superstructure - List'!F45&gt;0,'Superstructure - List'!F45,"")</f>
        <v>16</v>
      </c>
      <c r="F42" s="93" t="str">
        <f>IF('Superstructure - List'!G45="TOTAL","TOTAL",IF(AND('Superstructure - List'!G45=0,'Superstructure - List'!H45=0),"",IF('Superstructure - List'!G45="TO","TO",'Superstructure - List'!G45&amp;"'-"&amp;'Superstructure - List'!H45&amp;"""")))</f>
        <v>25'-2"</v>
      </c>
      <c r="G42" s="93" t="str">
        <f>IF('Superstructure - List'!I45="TOTAL","TOTAL",IF(AND('Superstructure - List'!I45=0,'Superstructure - List'!J45=0),"",IF('Superstructure - List'!I45="TO","TO",'Superstructure - List'!I45&amp;"'-"&amp;'Superstructure - List'!J45&amp;"""")))</f>
        <v/>
      </c>
      <c r="H42" s="93" t="str">
        <f>IF('Superstructure - List'!K45="TOTAL","TOTAL",IF(AND('Superstructure - List'!K45=0,'Superstructure - List'!L45=0),"",IF('Superstructure - List'!K45="TO","TO",'Superstructure - List'!K45&amp;"'-"&amp;'Superstructure - List'!L45&amp;"""")))</f>
        <v/>
      </c>
      <c r="I42" s="93" t="str">
        <f>IF('Superstructure - List'!M45="TOTAL","TOTAL",IF(AND('Superstructure - List'!M45=0,'Superstructure - List'!N45=0),"",IF('Superstructure - List'!M45="TO","TO",'Superstructure - List'!M45&amp;"'-"&amp;'Superstructure - List'!N45&amp;"""")))</f>
        <v/>
      </c>
      <c r="J42" s="93" t="str">
        <f>IF('Superstructure - List'!O45="TOTAL","TOTAL",IF(AND('Superstructure - List'!O45=0,'Superstructure - List'!P45=0),"",IF('Superstructure - List'!O45="TO","TO",'Superstructure - List'!O45&amp;"'-"&amp;'Superstructure - List'!P45&amp;"""")))</f>
        <v/>
      </c>
      <c r="K42" s="93" t="str">
        <f>IF('Superstructure - List'!S45&gt;0,MROUND(ABS('Superstructure - List'!S45),0.25)&amp;"""","")</f>
        <v/>
      </c>
    </row>
    <row r="43" spans="1:11" x14ac:dyDescent="0.25">
      <c r="A43" s="93" t="str">
        <f>IF('Superstructure - List'!A46&gt;0,'Superstructure - List'!A46,"")</f>
        <v>S517</v>
      </c>
      <c r="B43" s="93">
        <f>IF('Superstructure - List'!B46&gt;0,'Superstructure - List'!B46,"")</f>
        <v>12</v>
      </c>
      <c r="C43" s="93" t="str">
        <f>IF('Superstructure - List'!C46="TOTAL","TOTAL",IF('Superstructure - List'!C46=0,"",IF('Superstructure - List'!C46="TO","TO",'Superstructure - List'!C46&amp;"'-"&amp;'Superstructure - List'!D46&amp;"""")))</f>
        <v>26'-5"</v>
      </c>
      <c r="D43" s="93">
        <f>IF('Superstructure - List'!E46&gt;0,'Superstructure - List'!E46,"")</f>
        <v>331</v>
      </c>
      <c r="E43" s="93">
        <f>IF('Superstructure - List'!F46&gt;0,'Superstructure - List'!F46,"")</f>
        <v>16</v>
      </c>
      <c r="F43" s="93" t="str">
        <f>IF('Superstructure - List'!G46="TOTAL","TOTAL",IF(AND('Superstructure - List'!G46=0,'Superstructure - List'!H46=0),"",IF('Superstructure - List'!G46="TO","TO",'Superstructure - List'!G46&amp;"'-"&amp;'Superstructure - List'!H46&amp;"""")))</f>
        <v>25'-10"</v>
      </c>
      <c r="G43" s="93" t="str">
        <f>IF('Superstructure - List'!I46="TOTAL","TOTAL",IF(AND('Superstructure - List'!I46=0,'Superstructure - List'!J46=0),"",IF('Superstructure - List'!I46="TO","TO",'Superstructure - List'!I46&amp;"'-"&amp;'Superstructure - List'!J46&amp;"""")))</f>
        <v/>
      </c>
      <c r="H43" s="93" t="str">
        <f>IF('Superstructure - List'!K46="TOTAL","TOTAL",IF(AND('Superstructure - List'!K46=0,'Superstructure - List'!L46=0),"",IF('Superstructure - List'!K46="TO","TO",'Superstructure - List'!K46&amp;"'-"&amp;'Superstructure - List'!L46&amp;"""")))</f>
        <v/>
      </c>
      <c r="I43" s="93" t="str">
        <f>IF('Superstructure - List'!M46="TOTAL","TOTAL",IF(AND('Superstructure - List'!M46=0,'Superstructure - List'!N46=0),"",IF('Superstructure - List'!M46="TO","TO",'Superstructure - List'!M46&amp;"'-"&amp;'Superstructure - List'!N46&amp;"""")))</f>
        <v/>
      </c>
      <c r="J43" s="93" t="str">
        <f>IF('Superstructure - List'!O46="TOTAL","TOTAL",IF(AND('Superstructure - List'!O46=0,'Superstructure - List'!P46=0),"",IF('Superstructure - List'!O46="TO","TO",'Superstructure - List'!O46&amp;"'-"&amp;'Superstructure - List'!P46&amp;"""")))</f>
        <v/>
      </c>
      <c r="K43" s="93" t="str">
        <f>IF('Superstructure - List'!S46&gt;0,MROUND(ABS('Superstructure - List'!S46),0.25)&amp;"""","")</f>
        <v/>
      </c>
    </row>
    <row r="44" spans="1:11" x14ac:dyDescent="0.25">
      <c r="A44" s="93" t="str">
        <f>IF('Superstructure - List'!A47&gt;0,'Superstructure - List'!A47,"")</f>
        <v>S518</v>
      </c>
      <c r="B44" s="93">
        <f>IF('Superstructure - List'!B47&gt;0,'Superstructure - List'!B47,"")</f>
        <v>10</v>
      </c>
      <c r="C44" s="93" t="str">
        <f>IF('Superstructure - List'!C47="TOTAL","TOTAL",IF('Superstructure - List'!C47=0,"",IF('Superstructure - List'!C47="TO","TO",'Superstructure - List'!C47&amp;"'-"&amp;'Superstructure - List'!D47&amp;"""")))</f>
        <v>27'-2"</v>
      </c>
      <c r="D44" s="93">
        <f>IF('Superstructure - List'!E47&gt;0,'Superstructure - List'!E47,"")</f>
        <v>283</v>
      </c>
      <c r="E44" s="93">
        <f>IF('Superstructure - List'!F47&gt;0,'Superstructure - List'!F47,"")</f>
        <v>16</v>
      </c>
      <c r="F44" s="93" t="str">
        <f>IF('Superstructure - List'!G47="TOTAL","TOTAL",IF(AND('Superstructure - List'!G47=0,'Superstructure - List'!H47=0),"",IF('Superstructure - List'!G47="TO","TO",'Superstructure - List'!G47&amp;"'-"&amp;'Superstructure - List'!H47&amp;"""")))</f>
        <v>26'-7"</v>
      </c>
      <c r="G44" s="93" t="str">
        <f>IF('Superstructure - List'!I47="TOTAL","TOTAL",IF(AND('Superstructure - List'!I47=0,'Superstructure - List'!J47=0),"",IF('Superstructure - List'!I47="TO","TO",'Superstructure - List'!I47&amp;"'-"&amp;'Superstructure - List'!J47&amp;"""")))</f>
        <v/>
      </c>
      <c r="H44" s="93" t="str">
        <f>IF('Superstructure - List'!K47="TOTAL","TOTAL",IF(AND('Superstructure - List'!K47=0,'Superstructure - List'!L47=0),"",IF('Superstructure - List'!K47="TO","TO",'Superstructure - List'!K47&amp;"'-"&amp;'Superstructure - List'!L47&amp;"""")))</f>
        <v/>
      </c>
      <c r="I44" s="93" t="str">
        <f>IF('Superstructure - List'!M47="TOTAL","TOTAL",IF(AND('Superstructure - List'!M47=0,'Superstructure - List'!N47=0),"",IF('Superstructure - List'!M47="TO","TO",'Superstructure - List'!M47&amp;"'-"&amp;'Superstructure - List'!N47&amp;"""")))</f>
        <v/>
      </c>
      <c r="J44" s="93" t="str">
        <f>IF('Superstructure - List'!O47="TOTAL","TOTAL",IF(AND('Superstructure - List'!O47=0,'Superstructure - List'!P47=0),"",IF('Superstructure - List'!O47="TO","TO",'Superstructure - List'!O47&amp;"'-"&amp;'Superstructure - List'!P47&amp;"""")))</f>
        <v/>
      </c>
      <c r="K44" s="93" t="str">
        <f>IF('Superstructure - List'!S47&gt;0,MROUND(ABS('Superstructure - List'!S47),0.25)&amp;"""","")</f>
        <v/>
      </c>
    </row>
    <row r="45" spans="1:11" x14ac:dyDescent="0.25">
      <c r="A45" s="93" t="str">
        <f>IF('Superstructure - List'!A48&gt;0,'Superstructure - List'!A48,"")</f>
        <v>S519</v>
      </c>
      <c r="B45" s="93">
        <f>IF('Superstructure - List'!B48&gt;0,'Superstructure - List'!B48,"")</f>
        <v>224</v>
      </c>
      <c r="C45" s="93" t="str">
        <f>IF('Superstructure - List'!C48="TOTAL","TOTAL",IF('Superstructure - List'!C48=0,"",IF('Superstructure - List'!C48="TO","TO",'Superstructure - List'!C48&amp;"'-"&amp;'Superstructure - List'!D48&amp;"""")))</f>
        <v>30'-0"</v>
      </c>
      <c r="D45" s="93">
        <f>IF('Superstructure - List'!E48&gt;0,'Superstructure - List'!E48,"")</f>
        <v>7009</v>
      </c>
      <c r="E45" s="93" t="str">
        <f>IF('Superstructure - List'!F48&gt;0,'Superstructure - List'!F48,"")</f>
        <v>STR</v>
      </c>
      <c r="F45" s="93" t="str">
        <f>IF('Superstructure - List'!G48="TOTAL","TOTAL",IF(AND('Superstructure - List'!G48=0,'Superstructure - List'!H48=0),"",IF('Superstructure - List'!G48="TO","TO",'Superstructure - List'!G48&amp;"'-"&amp;'Superstructure - List'!H48&amp;"""")))</f>
        <v/>
      </c>
      <c r="G45" s="93" t="str">
        <f>IF('Superstructure - List'!I48="TOTAL","TOTAL",IF(AND('Superstructure - List'!I48=0,'Superstructure - List'!J48=0),"",IF('Superstructure - List'!I48="TO","TO",'Superstructure - List'!I48&amp;"'-"&amp;'Superstructure - List'!J48&amp;"""")))</f>
        <v/>
      </c>
      <c r="H45" s="93" t="str">
        <f>IF('Superstructure - List'!K48="TOTAL","TOTAL",IF(AND('Superstructure - List'!K48=0,'Superstructure - List'!L48=0),"",IF('Superstructure - List'!K48="TO","TO",'Superstructure - List'!K48&amp;"'-"&amp;'Superstructure - List'!L48&amp;"""")))</f>
        <v/>
      </c>
      <c r="I45" s="93" t="str">
        <f>IF('Superstructure - List'!M48="TOTAL","TOTAL",IF(AND('Superstructure - List'!M48=0,'Superstructure - List'!N48=0),"",IF('Superstructure - List'!M48="TO","TO",'Superstructure - List'!M48&amp;"'-"&amp;'Superstructure - List'!N48&amp;"""")))</f>
        <v/>
      </c>
      <c r="J45" s="93" t="str">
        <f>IF('Superstructure - List'!O48="TOTAL","TOTAL",IF(AND('Superstructure - List'!O48=0,'Superstructure - List'!P48=0),"",IF('Superstructure - List'!O48="TO","TO",'Superstructure - List'!O48&amp;"'-"&amp;'Superstructure - List'!P48&amp;"""")))</f>
        <v/>
      </c>
      <c r="K45" s="93" t="str">
        <f>IF('Superstructure - List'!S48&gt;0,MROUND(ABS('Superstructure - List'!S48),0.25)&amp;"""","")</f>
        <v/>
      </c>
    </row>
    <row r="46" spans="1:11" x14ac:dyDescent="0.25">
      <c r="A46" s="93" t="str">
        <f>IF('Superstructure - List'!A49&gt;0,'Superstructure - List'!A49,"")</f>
        <v>S520</v>
      </c>
      <c r="B46" s="93">
        <f>IF('Superstructure - List'!B49&gt;0,'Superstructure - List'!B49,"")</f>
        <v>56</v>
      </c>
      <c r="C46" s="93" t="str">
        <f>IF('Superstructure - List'!C49="TOTAL","TOTAL",IF('Superstructure - List'!C49=0,"",IF('Superstructure - List'!C49="TO","TO",'Superstructure - List'!C49&amp;"'-"&amp;'Superstructure - List'!D49&amp;"""")))</f>
        <v>8'-10"</v>
      </c>
      <c r="D46" s="93">
        <f>IF('Superstructure - List'!E49&gt;0,'Superstructure - List'!E49,"")</f>
        <v>516</v>
      </c>
      <c r="E46" s="93" t="str">
        <f>IF('Superstructure - List'!F49&gt;0,'Superstructure - List'!F49,"")</f>
        <v>STR</v>
      </c>
      <c r="F46" s="93" t="str">
        <f>IF('Superstructure - List'!G49="TOTAL","TOTAL",IF(AND('Superstructure - List'!G49=0,'Superstructure - List'!H49=0),"",IF('Superstructure - List'!G49="TO","TO",'Superstructure - List'!G49&amp;"'-"&amp;'Superstructure - List'!H49&amp;"""")))</f>
        <v/>
      </c>
      <c r="G46" s="93" t="str">
        <f>IF('Superstructure - List'!I49="TOTAL","TOTAL",IF(AND('Superstructure - List'!I49=0,'Superstructure - List'!J49=0),"",IF('Superstructure - List'!I49="TO","TO",'Superstructure - List'!I49&amp;"'-"&amp;'Superstructure - List'!J49&amp;"""")))</f>
        <v/>
      </c>
      <c r="H46" s="93" t="str">
        <f>IF('Superstructure - List'!K49="TOTAL","TOTAL",IF(AND('Superstructure - List'!K49=0,'Superstructure - List'!L49=0),"",IF('Superstructure - List'!K49="TO","TO",'Superstructure - List'!K49&amp;"'-"&amp;'Superstructure - List'!L49&amp;"""")))</f>
        <v/>
      </c>
      <c r="I46" s="93" t="str">
        <f>IF('Superstructure - List'!M49="TOTAL","TOTAL",IF(AND('Superstructure - List'!M49=0,'Superstructure - List'!N49=0),"",IF('Superstructure - List'!M49="TO","TO",'Superstructure - List'!M49&amp;"'-"&amp;'Superstructure - List'!N49&amp;"""")))</f>
        <v/>
      </c>
      <c r="J46" s="93" t="str">
        <f>IF('Superstructure - List'!O49="TOTAL","TOTAL",IF(AND('Superstructure - List'!O49=0,'Superstructure - List'!P49=0),"",IF('Superstructure - List'!O49="TO","TO",'Superstructure - List'!O49&amp;"'-"&amp;'Superstructure - List'!P49&amp;"""")))</f>
        <v/>
      </c>
      <c r="K46" s="93" t="str">
        <f>IF('Superstructure - List'!S49&gt;0,MROUND(ABS('Superstructure - List'!S49),0.25)&amp;"""","")</f>
        <v/>
      </c>
    </row>
    <row r="47" spans="1:11" x14ac:dyDescent="0.25">
      <c r="A47" s="93" t="str">
        <f>IF('Superstructure - List'!A50&gt;0,'Superstructure - List'!A50,"")</f>
        <v>S521</v>
      </c>
      <c r="B47" s="93">
        <f>IF('Superstructure - List'!B50&gt;0,'Superstructure - List'!B50,"")</f>
        <v>1</v>
      </c>
      <c r="C47" s="93" t="str">
        <f>IF('Superstructure - List'!C50="TOTAL","TOTAL",IF('Superstructure - List'!C50=0,"",IF('Superstructure - List'!C50="TO","TO",'Superstructure - List'!C50&amp;"'-"&amp;'Superstructure - List'!D50&amp;"""")))</f>
        <v>21'-3"</v>
      </c>
      <c r="D47" s="93">
        <f>IF('Superstructure - List'!E50&gt;0,'Superstructure - List'!E50,"")</f>
        <v>22</v>
      </c>
      <c r="E47" s="93" t="str">
        <f>IF('Superstructure - List'!F50&gt;0,'Superstructure - List'!F50,"")</f>
        <v>STR</v>
      </c>
      <c r="F47" s="93" t="str">
        <f>IF('Superstructure - List'!G50="TOTAL","TOTAL",IF(AND('Superstructure - List'!G50=0,'Superstructure - List'!H50=0),"",IF('Superstructure - List'!G50="TO","TO",'Superstructure - List'!G50&amp;"'-"&amp;'Superstructure - List'!H50&amp;"""")))</f>
        <v/>
      </c>
      <c r="G47" s="93" t="str">
        <f>IF('Superstructure - List'!I50="TOTAL","TOTAL",IF(AND('Superstructure - List'!I50=0,'Superstructure - List'!J50=0),"",IF('Superstructure - List'!I50="TO","TO",'Superstructure - List'!I50&amp;"'-"&amp;'Superstructure - List'!J50&amp;"""")))</f>
        <v/>
      </c>
      <c r="H47" s="93" t="str">
        <f>IF('Superstructure - List'!K50="TOTAL","TOTAL",IF(AND('Superstructure - List'!K50=0,'Superstructure - List'!L50=0),"",IF('Superstructure - List'!K50="TO","TO",'Superstructure - List'!K50&amp;"'-"&amp;'Superstructure - List'!L50&amp;"""")))</f>
        <v/>
      </c>
      <c r="I47" s="93" t="str">
        <f>IF('Superstructure - List'!M50="TOTAL","TOTAL",IF(AND('Superstructure - List'!M50=0,'Superstructure - List'!N50=0),"",IF('Superstructure - List'!M50="TO","TO",'Superstructure - List'!M50&amp;"'-"&amp;'Superstructure - List'!N50&amp;"""")))</f>
        <v/>
      </c>
      <c r="J47" s="93" t="str">
        <f>IF('Superstructure - List'!O50="TOTAL","TOTAL",IF(AND('Superstructure - List'!O50=0,'Superstructure - List'!P50=0),"",IF('Superstructure - List'!O50="TO","TO",'Superstructure - List'!O50&amp;"'-"&amp;'Superstructure - List'!P50&amp;"""")))</f>
        <v/>
      </c>
      <c r="K47" s="93" t="str">
        <f>IF('Superstructure - List'!S50&gt;0,MROUND(ABS('Superstructure - List'!S50),0.25)&amp;"""","")</f>
        <v/>
      </c>
    </row>
    <row r="48" spans="1:11" x14ac:dyDescent="0.25">
      <c r="A48" s="93" t="str">
        <f>IF('Superstructure - List'!A51&gt;0,'Superstructure - List'!A51,"")</f>
        <v>S522</v>
      </c>
      <c r="B48" s="93">
        <f>IF('Superstructure - List'!B51&gt;0,'Superstructure - List'!B51,"")</f>
        <v>1</v>
      </c>
      <c r="C48" s="93" t="str">
        <f>IF('Superstructure - List'!C51="TOTAL","TOTAL",IF('Superstructure - List'!C51=0,"",IF('Superstructure - List'!C51="TO","TO",'Superstructure - List'!C51&amp;"'-"&amp;'Superstructure - List'!D51&amp;"""")))</f>
        <v>12'-5"</v>
      </c>
      <c r="D48" s="93">
        <f>IF('Superstructure - List'!E51&gt;0,'Superstructure - List'!E51,"")</f>
        <v>13</v>
      </c>
      <c r="E48" s="93" t="str">
        <f>IF('Superstructure - List'!F51&gt;0,'Superstructure - List'!F51,"")</f>
        <v>STR</v>
      </c>
      <c r="F48" s="93" t="str">
        <f>IF('Superstructure - List'!G51="TOTAL","TOTAL",IF(AND('Superstructure - List'!G51=0,'Superstructure - List'!H51=0),"",IF('Superstructure - List'!G51="TO","TO",'Superstructure - List'!G51&amp;"'-"&amp;'Superstructure - List'!H51&amp;"""")))</f>
        <v/>
      </c>
      <c r="G48" s="93" t="str">
        <f>IF('Superstructure - List'!I51="TOTAL","TOTAL",IF(AND('Superstructure - List'!I51=0,'Superstructure - List'!J51=0),"",IF('Superstructure - List'!I51="TO","TO",'Superstructure - List'!I51&amp;"'-"&amp;'Superstructure - List'!J51&amp;"""")))</f>
        <v/>
      </c>
      <c r="H48" s="93" t="str">
        <f>IF('Superstructure - List'!K51="TOTAL","TOTAL",IF(AND('Superstructure - List'!K51=0,'Superstructure - List'!L51=0),"",IF('Superstructure - List'!K51="TO","TO",'Superstructure - List'!K51&amp;"'-"&amp;'Superstructure - List'!L51&amp;"""")))</f>
        <v/>
      </c>
      <c r="I48" s="93" t="str">
        <f>IF('Superstructure - List'!M51="TOTAL","TOTAL",IF(AND('Superstructure - List'!M51=0,'Superstructure - List'!N51=0),"",IF('Superstructure - List'!M51="TO","TO",'Superstructure - List'!M51&amp;"'-"&amp;'Superstructure - List'!N51&amp;"""")))</f>
        <v/>
      </c>
      <c r="J48" s="93" t="str">
        <f>IF('Superstructure - List'!O51="TOTAL","TOTAL",IF(AND('Superstructure - List'!O51=0,'Superstructure - List'!P51=0),"",IF('Superstructure - List'!O51="TO","TO",'Superstructure - List'!O51&amp;"'-"&amp;'Superstructure - List'!P51&amp;"""")))</f>
        <v/>
      </c>
      <c r="K48" s="93" t="str">
        <f>IF('Superstructure - List'!S51&gt;0,MROUND(ABS('Superstructure - List'!S51),0.25)&amp;"""","")</f>
        <v/>
      </c>
    </row>
    <row r="49" spans="1:11" x14ac:dyDescent="0.25">
      <c r="A49" s="93" t="str">
        <f>IF('Superstructure - List'!A52&gt;0,'Superstructure - List'!A52,"")</f>
        <v>S523</v>
      </c>
      <c r="B49" s="93">
        <f>IF('Superstructure - List'!B52&gt;0,'Superstructure - List'!B52,"")</f>
        <v>2</v>
      </c>
      <c r="C49" s="93" t="str">
        <f>IF('Superstructure - List'!C52="TOTAL","TOTAL",IF('Superstructure - List'!C52=0,"",IF('Superstructure - List'!C52="TO","TO",'Superstructure - List'!C52&amp;"'-"&amp;'Superstructure - List'!D52&amp;"""")))</f>
        <v>5'-9"</v>
      </c>
      <c r="D49" s="93">
        <f>IF('Superstructure - List'!E52&gt;0,'Superstructure - List'!E52,"")</f>
        <v>12</v>
      </c>
      <c r="E49" s="93" t="str">
        <f>IF('Superstructure - List'!F52&gt;0,'Superstructure - List'!F52,"")</f>
        <v>STR</v>
      </c>
      <c r="F49" s="93" t="str">
        <f>IF('Superstructure - List'!G52="TOTAL","TOTAL",IF(AND('Superstructure - List'!G52=0,'Superstructure - List'!H52=0),"",IF('Superstructure - List'!G52="TO","TO",'Superstructure - List'!G52&amp;"'-"&amp;'Superstructure - List'!H52&amp;"""")))</f>
        <v/>
      </c>
      <c r="G49" s="93" t="str">
        <f>IF('Superstructure - List'!I52="TOTAL","TOTAL",IF(AND('Superstructure - List'!I52=0,'Superstructure - List'!J52=0),"",IF('Superstructure - List'!I52="TO","TO",'Superstructure - List'!I52&amp;"'-"&amp;'Superstructure - List'!J52&amp;"""")))</f>
        <v/>
      </c>
      <c r="H49" s="93" t="str">
        <f>IF('Superstructure - List'!K52="TOTAL","TOTAL",IF(AND('Superstructure - List'!K52=0,'Superstructure - List'!L52=0),"",IF('Superstructure - List'!K52="TO","TO",'Superstructure - List'!K52&amp;"'-"&amp;'Superstructure - List'!L52&amp;"""")))</f>
        <v/>
      </c>
      <c r="I49" s="93" t="str">
        <f>IF('Superstructure - List'!M52="TOTAL","TOTAL",IF(AND('Superstructure - List'!M52=0,'Superstructure - List'!N52=0),"",IF('Superstructure - List'!M52="TO","TO",'Superstructure - List'!M52&amp;"'-"&amp;'Superstructure - List'!N52&amp;"""")))</f>
        <v/>
      </c>
      <c r="J49" s="93" t="str">
        <f>IF('Superstructure - List'!O52="TOTAL","TOTAL",IF(AND('Superstructure - List'!O52=0,'Superstructure - List'!P52=0),"",IF('Superstructure - List'!O52="TO","TO",'Superstructure - List'!O52&amp;"'-"&amp;'Superstructure - List'!P52&amp;"""")))</f>
        <v/>
      </c>
      <c r="K49" s="93" t="str">
        <f>IF('Superstructure - List'!S52&gt;0,MROUND(ABS('Superstructure - List'!S52),0.25)&amp;"""","")</f>
        <v/>
      </c>
    </row>
    <row r="50" spans="1:11" x14ac:dyDescent="0.25">
      <c r="A50" s="93" t="str">
        <f>IF('Superstructure - List'!A53&gt;0,'Superstructure - List'!A53,"")</f>
        <v>S524</v>
      </c>
      <c r="B50" s="93">
        <f>IF('Superstructure - List'!B53&gt;0,'Superstructure - List'!B53,"")</f>
        <v>1</v>
      </c>
      <c r="C50" s="93" t="str">
        <f>IF('Superstructure - List'!C53="TOTAL","TOTAL",IF('Superstructure - List'!C53=0,"",IF('Superstructure - List'!C53="TO","TO",'Superstructure - List'!C53&amp;"'-"&amp;'Superstructure - List'!D53&amp;"""")))</f>
        <v>2'-9"</v>
      </c>
      <c r="D50" s="93">
        <f>IF('Superstructure - List'!E53&gt;0,'Superstructure - List'!E53,"")</f>
        <v>3</v>
      </c>
      <c r="E50" s="93" t="str">
        <f>IF('Superstructure - List'!F53&gt;0,'Superstructure - List'!F53,"")</f>
        <v>STR</v>
      </c>
      <c r="F50" s="93" t="str">
        <f>IF('Superstructure - List'!G53="TOTAL","TOTAL",IF(AND('Superstructure - List'!G53=0,'Superstructure - List'!H53=0),"",IF('Superstructure - List'!G53="TO","TO",'Superstructure - List'!G53&amp;"'-"&amp;'Superstructure - List'!H53&amp;"""")))</f>
        <v/>
      </c>
      <c r="G50" s="93" t="str">
        <f>IF('Superstructure - List'!I53="TOTAL","TOTAL",IF(AND('Superstructure - List'!I53=0,'Superstructure - List'!J53=0),"",IF('Superstructure - List'!I53="TO","TO",'Superstructure - List'!I53&amp;"'-"&amp;'Superstructure - List'!J53&amp;"""")))</f>
        <v/>
      </c>
      <c r="H50" s="93" t="str">
        <f>IF('Superstructure - List'!K53="TOTAL","TOTAL",IF(AND('Superstructure - List'!K53=0,'Superstructure - List'!L53=0),"",IF('Superstructure - List'!K53="TO","TO",'Superstructure - List'!K53&amp;"'-"&amp;'Superstructure - List'!L53&amp;"""")))</f>
        <v/>
      </c>
      <c r="I50" s="93" t="str">
        <f>IF('Superstructure - List'!M53="TOTAL","TOTAL",IF(AND('Superstructure - List'!M53=0,'Superstructure - List'!N53=0),"",IF('Superstructure - List'!M53="TO","TO",'Superstructure - List'!M53&amp;"'-"&amp;'Superstructure - List'!N53&amp;"""")))</f>
        <v/>
      </c>
      <c r="J50" s="93" t="str">
        <f>IF('Superstructure - List'!O53="TOTAL","TOTAL",IF(AND('Superstructure - List'!O53=0,'Superstructure - List'!P53=0),"",IF('Superstructure - List'!O53="TO","TO",'Superstructure - List'!O53&amp;"'-"&amp;'Superstructure - List'!P53&amp;"""")))</f>
        <v/>
      </c>
      <c r="K50" s="93" t="str">
        <f>IF('Superstructure - List'!S53&gt;0,MROUND(ABS('Superstructure - List'!S53),0.25)&amp;"""","")</f>
        <v/>
      </c>
    </row>
    <row r="51" spans="1:11" x14ac:dyDescent="0.25">
      <c r="A51" s="93" t="str">
        <f>IF('Superstructure - List'!A54&gt;0,'Superstructure - List'!A54,"")</f>
        <v>S525</v>
      </c>
      <c r="B51" s="93">
        <f>IF('Superstructure - List'!B54&gt;0,'Superstructure - List'!B54,"")</f>
        <v>83</v>
      </c>
      <c r="C51" s="93" t="str">
        <f>IF('Superstructure - List'!C54="TOTAL","TOTAL",IF('Superstructure - List'!C54=0,"",IF('Superstructure - List'!C54="TO","TO",'Superstructure - List'!C54&amp;"'-"&amp;'Superstructure - List'!D54&amp;"""")))</f>
        <v>7'-7"</v>
      </c>
      <c r="D51" s="93">
        <f>IF('Superstructure - List'!E54&gt;0,'Superstructure - List'!E54,"")</f>
        <v>656</v>
      </c>
      <c r="E51" s="93">
        <f>IF('Superstructure - List'!F54&gt;0,'Superstructure - List'!F54,"")</f>
        <v>16</v>
      </c>
      <c r="F51" s="93" t="str">
        <f>IF('Superstructure - List'!G54="TOTAL","TOTAL",IF(AND('Superstructure - List'!G54=0,'Superstructure - List'!H54=0),"",IF('Superstructure - List'!G54="TO","TO",'Superstructure - List'!G54&amp;"'-"&amp;'Superstructure - List'!H54&amp;"""")))</f>
        <v>7'-0"</v>
      </c>
      <c r="G51" s="93" t="str">
        <f>IF('Superstructure - List'!I54="TOTAL","TOTAL",IF(AND('Superstructure - List'!I54=0,'Superstructure - List'!J54=0),"",IF('Superstructure - List'!I54="TO","TO",'Superstructure - List'!I54&amp;"'-"&amp;'Superstructure - List'!J54&amp;"""")))</f>
        <v/>
      </c>
      <c r="H51" s="93" t="str">
        <f>IF('Superstructure - List'!K54="TOTAL","TOTAL",IF(AND('Superstructure - List'!K54=0,'Superstructure - List'!L54=0),"",IF('Superstructure - List'!K54="TO","TO",'Superstructure - List'!K54&amp;"'-"&amp;'Superstructure - List'!L54&amp;"""")))</f>
        <v/>
      </c>
      <c r="I51" s="93" t="str">
        <f>IF('Superstructure - List'!M54="TOTAL","TOTAL",IF(AND('Superstructure - List'!M54=0,'Superstructure - List'!N54=0),"",IF('Superstructure - List'!M54="TO","TO",'Superstructure - List'!M54&amp;"'-"&amp;'Superstructure - List'!N54&amp;"""")))</f>
        <v/>
      </c>
      <c r="J51" s="93" t="str">
        <f>IF('Superstructure - List'!O54="TOTAL","TOTAL",IF(AND('Superstructure - List'!O54=0,'Superstructure - List'!P54=0),"",IF('Superstructure - List'!O54="TO","TO",'Superstructure - List'!O54&amp;"'-"&amp;'Superstructure - List'!P54&amp;"""")))</f>
        <v/>
      </c>
      <c r="K51" s="93" t="str">
        <f>IF('Superstructure - List'!S54&gt;0,MROUND(ABS('Superstructure - List'!S54),0.25)&amp;"""","")</f>
        <v/>
      </c>
    </row>
    <row r="52" spans="1:11" x14ac:dyDescent="0.25">
      <c r="A52" s="93" t="str">
        <f>IF('Superstructure - List'!A55&gt;0,'Superstructure - List'!A55,"")</f>
        <v>S526</v>
      </c>
      <c r="B52" s="93">
        <f>IF('Superstructure - List'!B55&gt;0,'Superstructure - List'!B55,"")</f>
        <v>8</v>
      </c>
      <c r="C52" s="93" t="str">
        <f>IF('Superstructure - List'!C55="TOTAL","TOTAL",IF('Superstructure - List'!C55=0,"",IF('Superstructure - List'!C55="TO","TO",'Superstructure - List'!C55&amp;"'-"&amp;'Superstructure - List'!D55&amp;"""")))</f>
        <v>8'-3"</v>
      </c>
      <c r="D52" s="93">
        <f>IF('Superstructure - List'!E55&gt;0,'Superstructure - List'!E55,"")</f>
        <v>69</v>
      </c>
      <c r="E52" s="93">
        <f>IF('Superstructure - List'!F55&gt;0,'Superstructure - List'!F55,"")</f>
        <v>16</v>
      </c>
      <c r="F52" s="93" t="str">
        <f>IF('Superstructure - List'!G55="TOTAL","TOTAL",IF(AND('Superstructure - List'!G55=0,'Superstructure - List'!H55=0),"",IF('Superstructure - List'!G55="TO","TO",'Superstructure - List'!G55&amp;"'-"&amp;'Superstructure - List'!H55&amp;"""")))</f>
        <v>7'-8"</v>
      </c>
      <c r="G52" s="93" t="str">
        <f>IF('Superstructure - List'!I55="TOTAL","TOTAL",IF(AND('Superstructure - List'!I55=0,'Superstructure - List'!J55=0),"",IF('Superstructure - List'!I55="TO","TO",'Superstructure - List'!I55&amp;"'-"&amp;'Superstructure - List'!J55&amp;"""")))</f>
        <v/>
      </c>
      <c r="H52" s="93" t="str">
        <f>IF('Superstructure - List'!K55="TOTAL","TOTAL",IF(AND('Superstructure - List'!K55=0,'Superstructure - List'!L55=0),"",IF('Superstructure - List'!K55="TO","TO",'Superstructure - List'!K55&amp;"'-"&amp;'Superstructure - List'!L55&amp;"""")))</f>
        <v/>
      </c>
      <c r="I52" s="93" t="str">
        <f>IF('Superstructure - List'!M55="TOTAL","TOTAL",IF(AND('Superstructure - List'!M55=0,'Superstructure - List'!N55=0),"",IF('Superstructure - List'!M55="TO","TO",'Superstructure - List'!M55&amp;"'-"&amp;'Superstructure - List'!N55&amp;"""")))</f>
        <v/>
      </c>
      <c r="J52" s="93" t="str">
        <f>IF('Superstructure - List'!O55="TOTAL","TOTAL",IF(AND('Superstructure - List'!O55=0,'Superstructure - List'!P55=0),"",IF('Superstructure - List'!O55="TO","TO",'Superstructure - List'!O55&amp;"'-"&amp;'Superstructure - List'!P55&amp;"""")))</f>
        <v/>
      </c>
      <c r="K52" s="93" t="str">
        <f>IF('Superstructure - List'!S55&gt;0,MROUND(ABS('Superstructure - List'!S55),0.25)&amp;"""","")</f>
        <v/>
      </c>
    </row>
    <row r="53" spans="1:11" x14ac:dyDescent="0.25">
      <c r="A53" s="93" t="str">
        <f>IF('Superstructure - List'!A56&gt;0,'Superstructure - List'!A56,"")</f>
        <v>S527</v>
      </c>
      <c r="B53" s="93">
        <f>IF('Superstructure - List'!B56&gt;0,'Superstructure - List'!B56,"")</f>
        <v>5</v>
      </c>
      <c r="C53" s="93" t="str">
        <f>IF('Superstructure - List'!C56="TOTAL","TOTAL",IF('Superstructure - List'!C56=0,"",IF('Superstructure - List'!C56="TO","TO",'Superstructure - List'!C56&amp;"'-"&amp;'Superstructure - List'!D56&amp;"""")))</f>
        <v>8'-6"</v>
      </c>
      <c r="D53" s="93">
        <f>IF('Superstructure - List'!E56&gt;0,'Superstructure - List'!E56,"")</f>
        <v>44</v>
      </c>
      <c r="E53" s="93">
        <f>IF('Superstructure - List'!F56&gt;0,'Superstructure - List'!F56,"")</f>
        <v>16</v>
      </c>
      <c r="F53" s="93" t="str">
        <f>IF('Superstructure - List'!G56="TOTAL","TOTAL",IF(AND('Superstructure - List'!G56=0,'Superstructure - List'!H56=0),"",IF('Superstructure - List'!G56="TO","TO",'Superstructure - List'!G56&amp;"'-"&amp;'Superstructure - List'!H56&amp;"""")))</f>
        <v>7'-11"</v>
      </c>
      <c r="G53" s="93" t="str">
        <f>IF('Superstructure - List'!I56="TOTAL","TOTAL",IF(AND('Superstructure - List'!I56=0,'Superstructure - List'!J56=0),"",IF('Superstructure - List'!I56="TO","TO",'Superstructure - List'!I56&amp;"'-"&amp;'Superstructure - List'!J56&amp;"""")))</f>
        <v/>
      </c>
      <c r="H53" s="93" t="str">
        <f>IF('Superstructure - List'!K56="TOTAL","TOTAL",IF(AND('Superstructure - List'!K56=0,'Superstructure - List'!L56=0),"",IF('Superstructure - List'!K56="TO","TO",'Superstructure - List'!K56&amp;"'-"&amp;'Superstructure - List'!L56&amp;"""")))</f>
        <v/>
      </c>
      <c r="I53" s="93" t="str">
        <f>IF('Superstructure - List'!M56="TOTAL","TOTAL",IF(AND('Superstructure - List'!M56=0,'Superstructure - List'!N56=0),"",IF('Superstructure - List'!M56="TO","TO",'Superstructure - List'!M56&amp;"'-"&amp;'Superstructure - List'!N56&amp;"""")))</f>
        <v/>
      </c>
      <c r="J53" s="93" t="str">
        <f>IF('Superstructure - List'!O56="TOTAL","TOTAL",IF(AND('Superstructure - List'!O56=0,'Superstructure - List'!P56=0),"",IF('Superstructure - List'!O56="TO","TO",'Superstructure - List'!O56&amp;"'-"&amp;'Superstructure - List'!P56&amp;"""")))</f>
        <v/>
      </c>
      <c r="K53" s="93" t="str">
        <f>IF('Superstructure - List'!S56&gt;0,MROUND(ABS('Superstructure - List'!S56),0.25)&amp;"""","")</f>
        <v/>
      </c>
    </row>
    <row r="54" spans="1:11" x14ac:dyDescent="0.25">
      <c r="A54" s="93" t="str">
        <f>IF('Superstructure - List'!A57&gt;0,'Superstructure - List'!A57,"")</f>
        <v>S528</v>
      </c>
      <c r="B54" s="93">
        <f>IF('Superstructure - List'!B57&gt;0,'Superstructure - List'!B57,"")</f>
        <v>4</v>
      </c>
      <c r="C54" s="93" t="str">
        <f>IF('Superstructure - List'!C57="TOTAL","TOTAL",IF('Superstructure - List'!C57=0,"",IF('Superstructure - List'!C57="TO","TO",'Superstructure - List'!C57&amp;"'-"&amp;'Superstructure - List'!D57&amp;"""")))</f>
        <v>8'-9"</v>
      </c>
      <c r="D54" s="93">
        <f>IF('Superstructure - List'!E57&gt;0,'Superstructure - List'!E57,"")</f>
        <v>37</v>
      </c>
      <c r="E54" s="93">
        <f>IF('Superstructure - List'!F57&gt;0,'Superstructure - List'!F57,"")</f>
        <v>16</v>
      </c>
      <c r="F54" s="93" t="str">
        <f>IF('Superstructure - List'!G57="TOTAL","TOTAL",IF(AND('Superstructure - List'!G57=0,'Superstructure - List'!H57=0),"",IF('Superstructure - List'!G57="TO","TO",'Superstructure - List'!G57&amp;"'-"&amp;'Superstructure - List'!H57&amp;"""")))</f>
        <v>8'-2"</v>
      </c>
      <c r="G54" s="93" t="str">
        <f>IF('Superstructure - List'!I57="TOTAL","TOTAL",IF(AND('Superstructure - List'!I57=0,'Superstructure - List'!J57=0),"",IF('Superstructure - List'!I57="TO","TO",'Superstructure - List'!I57&amp;"'-"&amp;'Superstructure - List'!J57&amp;"""")))</f>
        <v/>
      </c>
      <c r="H54" s="93" t="str">
        <f>IF('Superstructure - List'!K57="TOTAL","TOTAL",IF(AND('Superstructure - List'!K57=0,'Superstructure - List'!L57=0),"",IF('Superstructure - List'!K57="TO","TO",'Superstructure - List'!K57&amp;"'-"&amp;'Superstructure - List'!L57&amp;"""")))</f>
        <v/>
      </c>
      <c r="I54" s="93" t="str">
        <f>IF('Superstructure - List'!M57="TOTAL","TOTAL",IF(AND('Superstructure - List'!M57=0,'Superstructure - List'!N57=0),"",IF('Superstructure - List'!M57="TO","TO",'Superstructure - List'!M57&amp;"'-"&amp;'Superstructure - List'!N57&amp;"""")))</f>
        <v/>
      </c>
      <c r="J54" s="93" t="str">
        <f>IF('Superstructure - List'!O57="TOTAL","TOTAL",IF(AND('Superstructure - List'!O57=0,'Superstructure - List'!P57=0),"",IF('Superstructure - List'!O57="TO","TO",'Superstructure - List'!O57&amp;"'-"&amp;'Superstructure - List'!P57&amp;"""")))</f>
        <v/>
      </c>
      <c r="K54" s="93" t="str">
        <f>IF('Superstructure - List'!S57&gt;0,MROUND(ABS('Superstructure - List'!S57),0.25)&amp;"""","")</f>
        <v/>
      </c>
    </row>
    <row r="55" spans="1:11" x14ac:dyDescent="0.25">
      <c r="A55" s="93" t="str">
        <f>IF('Superstructure - List'!A58&gt;0,'Superstructure - List'!A58,"")</f>
        <v/>
      </c>
      <c r="B55" s="93">
        <f>IF('Superstructure - List'!B58&gt;0,'Superstructure - List'!B58,"")</f>
        <v>1</v>
      </c>
      <c r="C55" s="93" t="str">
        <f>IF('Superstructure - List'!C58="TOTAL","TOTAL",IF('Superstructure - List'!C58=0,"",IF('Superstructure - List'!C58="TO","TO",'Superstructure - List'!C58&amp;"'-"&amp;'Superstructure - List'!D58&amp;"""")))</f>
        <v>8'-3"</v>
      </c>
      <c r="D55" s="93" t="str">
        <f>IF('Superstructure - List'!E58&gt;0,'Superstructure - List'!E58,"")</f>
        <v/>
      </c>
      <c r="E55" s="93"/>
      <c r="F55" s="93" t="str">
        <f>IF('Superstructure - List'!G58="TOTAL","TOTAL",IF(AND('Superstructure - List'!G58=0,'Superstructure - List'!H58=0),"",IF('Superstructure - List'!G58="TO","TO",'Superstructure - List'!G58&amp;"'-"&amp;'Superstructure - List'!H58&amp;"""")))</f>
        <v/>
      </c>
      <c r="G55" s="93" t="str">
        <f>IF('Superstructure - List'!I58="TOTAL","TOTAL",IF(AND('Superstructure - List'!I58=0,'Superstructure - List'!J58=0),"",IF('Superstructure - List'!I58="TO","TO",'Superstructure - List'!I58&amp;"'-"&amp;'Superstructure - List'!J58&amp;"""")))</f>
        <v/>
      </c>
      <c r="H55" s="93" t="str">
        <f>IF('Superstructure - List'!K58="TOTAL","TOTAL",IF(AND('Superstructure - List'!K58=0,'Superstructure - List'!L58=0),"",IF('Superstructure - List'!K58="TO","TO",'Superstructure - List'!K58&amp;"'-"&amp;'Superstructure - List'!L58&amp;"""")))</f>
        <v/>
      </c>
      <c r="I55" s="93" t="str">
        <f>IF('Superstructure - List'!M58="TOTAL","TOTAL",IF(AND('Superstructure - List'!M58=0,'Superstructure - List'!N58=0),"",IF('Superstructure - List'!M58="TO","TO",'Superstructure - List'!M58&amp;"'-"&amp;'Superstructure - List'!N58&amp;"""")))</f>
        <v/>
      </c>
      <c r="J55" s="93" t="str">
        <f>IF('Superstructure - List'!O58="TOTAL","TOTAL",IF(AND('Superstructure - List'!O58=0,'Superstructure - List'!P58=0),"",IF('Superstructure - List'!O58="TO","TO",'Superstructure - List'!O58&amp;"'-"&amp;'Superstructure - List'!P58&amp;"""")))</f>
        <v/>
      </c>
      <c r="K55" s="93" t="str">
        <f>IF('Superstructure - List'!S58&gt;0,MROUND(ABS('Superstructure - List'!S58),0.25)&amp;"""","")</f>
        <v/>
      </c>
    </row>
    <row r="56" spans="1:11" x14ac:dyDescent="0.25">
      <c r="A56" s="93" t="str">
        <f>IF('Superstructure - List'!A59&gt;0,'Superstructure - List'!A59,"")</f>
        <v>S529</v>
      </c>
      <c r="B56" s="93" t="str">
        <f>IF('Superstructure - List'!B59&gt;0,'Superstructure - List'!B59,"")</f>
        <v>SER OF</v>
      </c>
      <c r="C56" s="93" t="str">
        <f>IF('Superstructure - List'!C59="TOTAL","TOTAL",IF('Superstructure - List'!C59=0,"",IF('Superstructure - List'!C59="TO","TO",'Superstructure - List'!C59&amp;"'-"&amp;'Superstructure - List'!D59&amp;"""")))</f>
        <v>TO</v>
      </c>
      <c r="D56" s="93">
        <f>IF('Superstructure - List'!E59&gt;0,'Superstructure - List'!E59,"")</f>
        <v>171</v>
      </c>
      <c r="E56" s="93" t="str">
        <f>IF('Superstructure - List'!F59&gt;0,'Superstructure - List'!F59,"")</f>
        <v>STR</v>
      </c>
      <c r="F56" s="93" t="str">
        <f>IF('Superstructure - List'!G59="TOTAL","TOTAL",IF(AND('Superstructure - List'!G59=0,'Superstructure - List'!H59=0),"",IF('Superstructure - List'!G59="TO","TO",'Superstructure - List'!G59&amp;"'-"&amp;'Superstructure - List'!H59&amp;"""")))</f>
        <v/>
      </c>
      <c r="G56" s="93" t="str">
        <f>IF('Superstructure - List'!I59="TOTAL","TOTAL",IF(AND('Superstructure - List'!I59=0,'Superstructure - List'!J59=0),"",IF('Superstructure - List'!I59="TO","TO",'Superstructure - List'!I59&amp;"'-"&amp;'Superstructure - List'!J59&amp;"""")))</f>
        <v/>
      </c>
      <c r="H56" s="93" t="str">
        <f>IF('Superstructure - List'!K59="TOTAL","TOTAL",IF(AND('Superstructure - List'!K59=0,'Superstructure - List'!L59=0),"",IF('Superstructure - List'!K59="TO","TO",'Superstructure - List'!K59&amp;"'-"&amp;'Superstructure - List'!L59&amp;"""")))</f>
        <v/>
      </c>
      <c r="I56" s="93" t="str">
        <f>IF('Superstructure - List'!M59="TOTAL","TOTAL",IF(AND('Superstructure - List'!M59=0,'Superstructure - List'!N59=0),"",IF('Superstructure - List'!M59="TO","TO",'Superstructure - List'!M59&amp;"'-"&amp;'Superstructure - List'!N59&amp;"""")))</f>
        <v/>
      </c>
      <c r="J56" s="93" t="str">
        <f>IF('Superstructure - List'!O59="TOTAL","TOTAL",IF(AND('Superstructure - List'!O59=0,'Superstructure - List'!P59=0),"",IF('Superstructure - List'!O59="TO","TO",'Superstructure - List'!O59&amp;"'-"&amp;'Superstructure - List'!P59&amp;"""")))</f>
        <v/>
      </c>
      <c r="K56" s="93" t="str">
        <f>IF('Superstructure - List'!S59&gt;0,MROUND(ABS('Superstructure - List'!S59),0.25)&amp;"""","")</f>
        <v>1.25"</v>
      </c>
    </row>
    <row r="57" spans="1:11" x14ac:dyDescent="0.25">
      <c r="A57" s="93" t="str">
        <f>IF('Superstructure - List'!A60&gt;0,'Superstructure - List'!A60,"")</f>
        <v/>
      </c>
      <c r="B57" s="93">
        <f>IF('Superstructure - List'!B60&gt;0,'Superstructure - List'!B60,"")</f>
        <v>18</v>
      </c>
      <c r="C57" s="93" t="str">
        <f>IF('Superstructure - List'!C60="TOTAL","TOTAL",IF('Superstructure - List'!C60=0,"",IF('Superstructure - List'!C60="TO","TO",'Superstructure - List'!C60&amp;"'-"&amp;'Superstructure - List'!D60&amp;"""")))</f>
        <v>10'-0"</v>
      </c>
      <c r="D57" s="93" t="str">
        <f>IF('Superstructure - List'!E60&gt;0,'Superstructure - List'!E60,"")</f>
        <v/>
      </c>
      <c r="E57" s="93"/>
      <c r="F57" s="93" t="str">
        <f>IF('Superstructure - List'!G60="TOTAL","TOTAL",IF(AND('Superstructure - List'!G60=0,'Superstructure - List'!H60=0),"",IF('Superstructure - List'!G60="TO","TO",'Superstructure - List'!G60&amp;"'-"&amp;'Superstructure - List'!H60&amp;"""")))</f>
        <v/>
      </c>
      <c r="G57" s="93" t="str">
        <f>IF('Superstructure - List'!I60="TOTAL","TOTAL",IF(AND('Superstructure - List'!I60=0,'Superstructure - List'!J60=0),"",IF('Superstructure - List'!I60="TO","TO",'Superstructure - List'!I60&amp;"'-"&amp;'Superstructure - List'!J60&amp;"""")))</f>
        <v/>
      </c>
      <c r="H57" s="93" t="str">
        <f>IF('Superstructure - List'!K60="TOTAL","TOTAL",IF(AND('Superstructure - List'!K60=0,'Superstructure - List'!L60=0),"",IF('Superstructure - List'!K60="TO","TO",'Superstructure - List'!K60&amp;"'-"&amp;'Superstructure - List'!L60&amp;"""")))</f>
        <v/>
      </c>
      <c r="I57" s="93" t="str">
        <f>IF('Superstructure - List'!M60="TOTAL","TOTAL",IF(AND('Superstructure - List'!M60=0,'Superstructure - List'!N60=0),"",IF('Superstructure - List'!M60="TO","TO",'Superstructure - List'!M60&amp;"'-"&amp;'Superstructure - List'!N60&amp;"""")))</f>
        <v/>
      </c>
      <c r="J57" s="93" t="str">
        <f>IF('Superstructure - List'!O60="TOTAL","TOTAL",IF(AND('Superstructure - List'!O60=0,'Superstructure - List'!P60=0),"",IF('Superstructure - List'!O60="TO","TO",'Superstructure - List'!O60&amp;"'-"&amp;'Superstructure - List'!P60&amp;"""")))</f>
        <v/>
      </c>
      <c r="K57" s="93" t="str">
        <f>IF('Superstructure - List'!S60&gt;0,MROUND(ABS('Superstructure - List'!S60),0.25)&amp;"""","")</f>
        <v/>
      </c>
    </row>
    <row r="58" spans="1:11" x14ac:dyDescent="0.25">
      <c r="A58" s="93" t="str">
        <f>IF('Superstructure - List'!A61&gt;0,'Superstructure - List'!A61,"")</f>
        <v>S530</v>
      </c>
      <c r="B58" s="93">
        <f>IF('Superstructure - List'!B61&gt;0,'Superstructure - List'!B61,"")</f>
        <v>3</v>
      </c>
      <c r="C58" s="93" t="str">
        <f>IF('Superstructure - List'!C61="TOTAL","TOTAL",IF('Superstructure - List'!C61=0,"",IF('Superstructure - List'!C61="TO","TO",'Superstructure - List'!C61&amp;"'-"&amp;'Superstructure - List'!D61&amp;"""")))</f>
        <v>11'-3"</v>
      </c>
      <c r="D58" s="93">
        <f>IF('Superstructure - List'!E61&gt;0,'Superstructure - List'!E61,"")</f>
        <v>35</v>
      </c>
      <c r="E58" s="93">
        <f>IF('Superstructure - List'!F61&gt;0,'Superstructure - List'!F61,"")</f>
        <v>16</v>
      </c>
      <c r="F58" s="93" t="str">
        <f>IF('Superstructure - List'!G61="TOTAL","TOTAL",IF(AND('Superstructure - List'!G61=0,'Superstructure - List'!H61=0),"",IF('Superstructure - List'!G61="TO","TO",'Superstructure - List'!G61&amp;"'-"&amp;'Superstructure - List'!H61&amp;"""")))</f>
        <v>10'-8"</v>
      </c>
      <c r="G58" s="93" t="str">
        <f>IF('Superstructure - List'!I61="TOTAL","TOTAL",IF(AND('Superstructure - List'!I61=0,'Superstructure - List'!J61=0),"",IF('Superstructure - List'!I61="TO","TO",'Superstructure - List'!I61&amp;"'-"&amp;'Superstructure - List'!J61&amp;"""")))</f>
        <v/>
      </c>
      <c r="H58" s="93" t="str">
        <f>IF('Superstructure - List'!K61="TOTAL","TOTAL",IF(AND('Superstructure - List'!K61=0,'Superstructure - List'!L61=0),"",IF('Superstructure - List'!K61="TO","TO",'Superstructure - List'!K61&amp;"'-"&amp;'Superstructure - List'!L61&amp;"""")))</f>
        <v/>
      </c>
      <c r="I58" s="93" t="str">
        <f>IF('Superstructure - List'!M61="TOTAL","TOTAL",IF(AND('Superstructure - List'!M61=0,'Superstructure - List'!N61=0),"",IF('Superstructure - List'!M61="TO","TO",'Superstructure - List'!M61&amp;"'-"&amp;'Superstructure - List'!N61&amp;"""")))</f>
        <v/>
      </c>
      <c r="J58" s="93" t="str">
        <f>IF('Superstructure - List'!O61="TOTAL","TOTAL",IF(AND('Superstructure - List'!O61=0,'Superstructure - List'!P61=0),"",IF('Superstructure - List'!O61="TO","TO",'Superstructure - List'!O61&amp;"'-"&amp;'Superstructure - List'!P61&amp;"""")))</f>
        <v/>
      </c>
      <c r="K58" s="93" t="str">
        <f>IF('Superstructure - List'!S61&gt;0,MROUND(ABS('Superstructure - List'!S61),0.25)&amp;"""","")</f>
        <v/>
      </c>
    </row>
    <row r="59" spans="1:11" x14ac:dyDescent="0.25">
      <c r="A59" s="93" t="str">
        <f>IF('Superstructure - List'!A62&gt;0,'Superstructure - List'!A62,"")</f>
        <v>S531</v>
      </c>
      <c r="B59" s="93">
        <f>IF('Superstructure - List'!B62&gt;0,'Superstructure - List'!B62,"")</f>
        <v>121</v>
      </c>
      <c r="C59" s="93" t="str">
        <f>IF('Superstructure - List'!C62="TOTAL","TOTAL",IF('Superstructure - List'!C62=0,"",IF('Superstructure - List'!C62="TO","TO",'Superstructure - List'!C62&amp;"'-"&amp;'Superstructure - List'!D62&amp;"""")))</f>
        <v>9'-1"</v>
      </c>
      <c r="D59" s="93">
        <f>IF('Superstructure - List'!E62&gt;0,'Superstructure - List'!E62,"")</f>
        <v>1146</v>
      </c>
      <c r="E59" s="93">
        <f>IF('Superstructure - List'!F62&gt;0,'Superstructure - List'!F62,"")</f>
        <v>16</v>
      </c>
      <c r="F59" s="93" t="str">
        <f>IF('Superstructure - List'!G62="TOTAL","TOTAL",IF(AND('Superstructure - List'!G62=0,'Superstructure - List'!H62=0),"",IF('Superstructure - List'!G62="TO","TO",'Superstructure - List'!G62&amp;"'-"&amp;'Superstructure - List'!H62&amp;"""")))</f>
        <v>8'-6"</v>
      </c>
      <c r="G59" s="93" t="str">
        <f>IF('Superstructure - List'!I62="TOTAL","TOTAL",IF(AND('Superstructure - List'!I62=0,'Superstructure - List'!J62=0),"",IF('Superstructure - List'!I62="TO","TO",'Superstructure - List'!I62&amp;"'-"&amp;'Superstructure - List'!J62&amp;"""")))</f>
        <v/>
      </c>
      <c r="H59" s="93" t="str">
        <f>IF('Superstructure - List'!K62="TOTAL","TOTAL",IF(AND('Superstructure - List'!K62=0,'Superstructure - List'!L62=0),"",IF('Superstructure - List'!K62="TO","TO",'Superstructure - List'!K62&amp;"'-"&amp;'Superstructure - List'!L62&amp;"""")))</f>
        <v/>
      </c>
      <c r="I59" s="93" t="str">
        <f>IF('Superstructure - List'!M62="TOTAL","TOTAL",IF(AND('Superstructure - List'!M62=0,'Superstructure - List'!N62=0),"",IF('Superstructure - List'!M62="TO","TO",'Superstructure - List'!M62&amp;"'-"&amp;'Superstructure - List'!N62&amp;"""")))</f>
        <v/>
      </c>
      <c r="J59" s="93" t="str">
        <f>IF('Superstructure - List'!O62="TOTAL","TOTAL",IF(AND('Superstructure - List'!O62=0,'Superstructure - List'!P62=0),"",IF('Superstructure - List'!O62="TO","TO",'Superstructure - List'!O62&amp;"'-"&amp;'Superstructure - List'!P62&amp;"""")))</f>
        <v/>
      </c>
      <c r="K59" s="93" t="str">
        <f>IF('Superstructure - List'!S62&gt;0,MROUND(ABS('Superstructure - List'!S62),0.25)&amp;"""","")</f>
        <v/>
      </c>
    </row>
    <row r="60" spans="1:11" x14ac:dyDescent="0.25">
      <c r="A60" s="93" t="str">
        <f>IF('Superstructure - List'!A63&gt;0,'Superstructure - List'!A63,"")</f>
        <v>S532</v>
      </c>
      <c r="B60" s="93">
        <f>IF('Superstructure - List'!B63&gt;0,'Superstructure - List'!B63,"")</f>
        <v>484</v>
      </c>
      <c r="C60" s="93" t="str">
        <f>IF('Superstructure - List'!C63="TOTAL","TOTAL",IF('Superstructure - List'!C63=0,"",IF('Superstructure - List'!C63="TO","TO",'Superstructure - List'!C63&amp;"'-"&amp;'Superstructure - List'!D63&amp;"""")))</f>
        <v>2'-7"</v>
      </c>
      <c r="D60" s="93">
        <f>IF('Superstructure - List'!E63&gt;0,'Superstructure - List'!E63,"")</f>
        <v>1304</v>
      </c>
      <c r="E60" s="93">
        <f>IF('Superstructure - List'!F63&gt;0,'Superstructure - List'!F63,"")</f>
        <v>2</v>
      </c>
      <c r="F60" s="93" t="str">
        <f>IF('Superstructure - List'!G63="TOTAL","TOTAL",IF(AND('Superstructure - List'!G63=0,'Superstructure - List'!H63=0),"",IF('Superstructure - List'!G63="TO","TO",'Superstructure - List'!G63&amp;"'-"&amp;'Superstructure - List'!H63&amp;"""")))</f>
        <v>1'-0"</v>
      </c>
      <c r="G60" s="93" t="str">
        <f>IF('Superstructure - List'!I63="TOTAL","TOTAL",IF(AND('Superstructure - List'!I63=0,'Superstructure - List'!J63=0),"",IF('Superstructure - List'!I63="TO","TO",'Superstructure - List'!I63&amp;"'-"&amp;'Superstructure - List'!J63&amp;"""")))</f>
        <v>0'-10"</v>
      </c>
      <c r="H60" s="93" t="str">
        <f>IF('Superstructure - List'!K63="TOTAL","TOTAL",IF(AND('Superstructure - List'!K63=0,'Superstructure - List'!L63=0),"",IF('Superstructure - List'!K63="TO","TO",'Superstructure - List'!K63&amp;"'-"&amp;'Superstructure - List'!L63&amp;"""")))</f>
        <v>1'-0"</v>
      </c>
      <c r="I60" s="93" t="str">
        <f>IF('Superstructure - List'!M63="TOTAL","TOTAL",IF(AND('Superstructure - List'!M63=0,'Superstructure - List'!N63=0),"",IF('Superstructure - List'!M63="TO","TO",'Superstructure - List'!M63&amp;"'-"&amp;'Superstructure - List'!N63&amp;"""")))</f>
        <v/>
      </c>
      <c r="J60" s="93" t="str">
        <f>IF('Superstructure - List'!O63="TOTAL","TOTAL",IF(AND('Superstructure - List'!O63=0,'Superstructure - List'!P63=0),"",IF('Superstructure - List'!O63="TO","TO",'Superstructure - List'!O63&amp;"'-"&amp;'Superstructure - List'!P63&amp;"""")))</f>
        <v/>
      </c>
      <c r="K60" s="93" t="str">
        <f>IF('Superstructure - List'!S63&gt;0,MROUND(ABS('Superstructure - List'!S63),0.25)&amp;"""","")</f>
        <v/>
      </c>
    </row>
    <row r="61" spans="1:11" x14ac:dyDescent="0.25">
      <c r="A61" s="93" t="str">
        <f>IF('Superstructure - List'!A64&gt;0,'Superstructure - List'!A64,"")</f>
        <v>S533</v>
      </c>
      <c r="B61" s="93">
        <f>IF('Superstructure - List'!B64&gt;0,'Superstructure - List'!B64,"")</f>
        <v>242</v>
      </c>
      <c r="C61" s="93" t="str">
        <f>IF('Superstructure - List'!C64="TOTAL","TOTAL",IF('Superstructure - List'!C64=0,"",IF('Superstructure - List'!C64="TO","TO",'Superstructure - List'!C64&amp;"'-"&amp;'Superstructure - List'!D64&amp;"""")))</f>
        <v>6'-11"</v>
      </c>
      <c r="D61" s="93">
        <f>IF('Superstructure - List'!E64&gt;0,'Superstructure - List'!E64,"")</f>
        <v>1746</v>
      </c>
      <c r="E61" s="93" t="str">
        <f>IF('Superstructure - List'!F64&gt;0,'Superstructure - List'!F64,"")</f>
        <v>STR</v>
      </c>
      <c r="F61" s="93" t="str">
        <f>IF('Superstructure - List'!G64="TOTAL","TOTAL",IF(AND('Superstructure - List'!G64=0,'Superstructure - List'!H64=0),"",IF('Superstructure - List'!G64="TO","TO",'Superstructure - List'!G64&amp;"'-"&amp;'Superstructure - List'!H64&amp;"""")))</f>
        <v/>
      </c>
      <c r="G61" s="93" t="str">
        <f>IF('Superstructure - List'!I64="TOTAL","TOTAL",IF(AND('Superstructure - List'!I64=0,'Superstructure - List'!J64=0),"",IF('Superstructure - List'!I64="TO","TO",'Superstructure - List'!I64&amp;"'-"&amp;'Superstructure - List'!J64&amp;"""")))</f>
        <v/>
      </c>
      <c r="H61" s="93" t="str">
        <f>IF('Superstructure - List'!K64="TOTAL","TOTAL",IF(AND('Superstructure - List'!K64=0,'Superstructure - List'!L64=0),"",IF('Superstructure - List'!K64="TO","TO",'Superstructure - List'!K64&amp;"'-"&amp;'Superstructure - List'!L64&amp;"""")))</f>
        <v/>
      </c>
      <c r="I61" s="93" t="str">
        <f>IF('Superstructure - List'!M64="TOTAL","TOTAL",IF(AND('Superstructure - List'!M64=0,'Superstructure - List'!N64=0),"",IF('Superstructure - List'!M64="TO","TO",'Superstructure - List'!M64&amp;"'-"&amp;'Superstructure - List'!N64&amp;"""")))</f>
        <v/>
      </c>
      <c r="J61" s="93" t="str">
        <f>IF('Superstructure - List'!O64="TOTAL","TOTAL",IF(AND('Superstructure - List'!O64=0,'Superstructure - List'!P64=0),"",IF('Superstructure - List'!O64="TO","TO",'Superstructure - List'!O64&amp;"'-"&amp;'Superstructure - List'!P64&amp;"""")))</f>
        <v/>
      </c>
      <c r="K61" s="93" t="str">
        <f>IF('Superstructure - List'!S64&gt;0,MROUND(ABS('Superstructure - List'!S64),0.25)&amp;"""","")</f>
        <v/>
      </c>
    </row>
    <row r="62" spans="1:11" x14ac:dyDescent="0.25">
      <c r="A62" s="93" t="str">
        <f>IF('Superstructure - List'!A65&gt;0,'Superstructure - List'!A65,"")</f>
        <v>S534</v>
      </c>
      <c r="B62" s="93">
        <f>IF('Superstructure - List'!B65&gt;0,'Superstructure - List'!B65,"")</f>
        <v>40</v>
      </c>
      <c r="C62" s="93" t="str">
        <f>IF('Superstructure - List'!C65="TOTAL","TOTAL",IF('Superstructure - List'!C65=0,"",IF('Superstructure - List'!C65="TO","TO",'Superstructure - List'!C65&amp;"'-"&amp;'Superstructure - List'!D65&amp;"""")))</f>
        <v>5'-0"</v>
      </c>
      <c r="D62" s="93">
        <f>IF('Superstructure - List'!E65&gt;0,'Superstructure - List'!E65,"")</f>
        <v>209</v>
      </c>
      <c r="E62" s="93" t="str">
        <f>IF('Superstructure - List'!F65&gt;0,'Superstructure - List'!F65,"")</f>
        <v>STR</v>
      </c>
      <c r="F62" s="93" t="str">
        <f>IF('Superstructure - List'!G65="TOTAL","TOTAL",IF(AND('Superstructure - List'!G65=0,'Superstructure - List'!H65=0),"",IF('Superstructure - List'!G65="TO","TO",'Superstructure - List'!G65&amp;"'-"&amp;'Superstructure - List'!H65&amp;"""")))</f>
        <v/>
      </c>
      <c r="G62" s="93" t="str">
        <f>IF('Superstructure - List'!I65="TOTAL","TOTAL",IF(AND('Superstructure - List'!I65=0,'Superstructure - List'!J65=0),"",IF('Superstructure - List'!I65="TO","TO",'Superstructure - List'!I65&amp;"'-"&amp;'Superstructure - List'!J65&amp;"""")))</f>
        <v/>
      </c>
      <c r="H62" s="93" t="str">
        <f>IF('Superstructure - List'!K65="TOTAL","TOTAL",IF(AND('Superstructure - List'!K65=0,'Superstructure - List'!L65=0),"",IF('Superstructure - List'!K65="TO","TO",'Superstructure - List'!K65&amp;"'-"&amp;'Superstructure - List'!L65&amp;"""")))</f>
        <v/>
      </c>
      <c r="I62" s="93" t="str">
        <f>IF('Superstructure - List'!M65="TOTAL","TOTAL",IF(AND('Superstructure - List'!M65=0,'Superstructure - List'!N65=0),"",IF('Superstructure - List'!M65="TO","TO",'Superstructure - List'!M65&amp;"'-"&amp;'Superstructure - List'!N65&amp;"""")))</f>
        <v/>
      </c>
      <c r="J62" s="93" t="str">
        <f>IF('Superstructure - List'!O65="TOTAL","TOTAL",IF(AND('Superstructure - List'!O65=0,'Superstructure - List'!P65=0),"",IF('Superstructure - List'!O65="TO","TO",'Superstructure - List'!O65&amp;"'-"&amp;'Superstructure - List'!P65&amp;"""")))</f>
        <v/>
      </c>
      <c r="K62" s="93" t="str">
        <f>IF('Superstructure - List'!S65&gt;0,MROUND(ABS('Superstructure - List'!S65),0.25)&amp;"""","")</f>
        <v/>
      </c>
    </row>
    <row r="63" spans="1:11" x14ac:dyDescent="0.25">
      <c r="A63" s="93" t="str">
        <f>IF('Superstructure - List'!A66&gt;0,'Superstructure - List'!A66,"")</f>
        <v>S535</v>
      </c>
      <c r="B63" s="93">
        <f>IF('Superstructure - List'!B66&gt;0,'Superstructure - List'!B66,"")</f>
        <v>64</v>
      </c>
      <c r="C63" s="93" t="str">
        <f>IF('Superstructure - List'!C66="TOTAL","TOTAL",IF('Superstructure - List'!C66=0,"",IF('Superstructure - List'!C66="TO","TO",'Superstructure - List'!C66&amp;"'-"&amp;'Superstructure - List'!D66&amp;"""")))</f>
        <v>4'-6"</v>
      </c>
      <c r="D63" s="93">
        <f>IF('Superstructure - List'!E66&gt;0,'Superstructure - List'!E66,"")</f>
        <v>300</v>
      </c>
      <c r="E63" s="93">
        <f>IF('Superstructure - List'!F66&gt;0,'Superstructure - List'!F66,"")</f>
        <v>18</v>
      </c>
      <c r="F63" s="93" t="str">
        <f>IF('Superstructure - List'!G66="TOTAL","TOTAL",IF(AND('Superstructure - List'!G66=0,'Superstructure - List'!H66=0),"",IF('Superstructure - List'!G66="TO","TO",'Superstructure - List'!G66&amp;"'-"&amp;'Superstructure - List'!H66&amp;"""")))</f>
        <v>2'-7"</v>
      </c>
      <c r="G63" s="93" t="str">
        <f>IF('Superstructure - List'!I66="TOTAL","TOTAL",IF(AND('Superstructure - List'!I66=0,'Superstructure - List'!J66=0),"",IF('Superstructure - List'!I66="TO","TO",'Superstructure - List'!I66&amp;"'-"&amp;'Superstructure - List'!J66&amp;"""")))</f>
        <v>1'-0"</v>
      </c>
      <c r="H63" s="93" t="str">
        <f>IF('Superstructure - List'!K66="TOTAL","TOTAL",IF(AND('Superstructure - List'!K66=0,'Superstructure - List'!L66=0),"",IF('Superstructure - List'!K66="TO","TO",'Superstructure - List'!K66&amp;"'-"&amp;'Superstructure - List'!L66&amp;"""")))</f>
        <v>1'-0"</v>
      </c>
      <c r="I63" s="93" t="str">
        <f>IF('Superstructure - List'!M66="TOTAL","TOTAL",IF(AND('Superstructure - List'!M66=0,'Superstructure - List'!N66=0),"",IF('Superstructure - List'!M66="TO","TO",'Superstructure - List'!M66&amp;"'-"&amp;'Superstructure - List'!N66&amp;"""")))</f>
        <v/>
      </c>
      <c r="J63" s="93" t="str">
        <f>IF('Superstructure - List'!O66="TOTAL","TOTAL",IF(AND('Superstructure - List'!O66=0,'Superstructure - List'!P66=0),"",IF('Superstructure - List'!O66="TO","TO",'Superstructure - List'!O66&amp;"'-"&amp;'Superstructure - List'!P66&amp;"""")))</f>
        <v/>
      </c>
      <c r="K63" s="93" t="str">
        <f>IF('Superstructure - List'!S66&gt;0,MROUND(ABS('Superstructure - List'!S66),0.25)&amp;"""","")</f>
        <v/>
      </c>
    </row>
    <row r="64" spans="1:11" x14ac:dyDescent="0.25">
      <c r="A64" s="93" t="str">
        <f>IF('Superstructure - List'!A67&gt;0,'Superstructure - List'!A67,"")</f>
        <v/>
      </c>
      <c r="B64" s="93" t="str">
        <f>IF('Superstructure - List'!B67&gt;0,'Superstructure - List'!B67,"")</f>
        <v/>
      </c>
      <c r="C64" s="93" t="str">
        <f>IF('Superstructure - List'!C67="TOTAL","TOTAL",IF('Superstructure - List'!C67=0,"",IF('Superstructure - List'!C67="TO","TO",'Superstructure - List'!C67&amp;"'-"&amp;'Superstructure - List'!D67&amp;"""")))</f>
        <v/>
      </c>
      <c r="D64" s="93" t="str">
        <f>IF('Superstructure - List'!E67&gt;0,'Superstructure - List'!E67,"")</f>
        <v/>
      </c>
      <c r="E64" s="93" t="str">
        <f>IF('Superstructure - List'!F67&gt;0,'Superstructure - List'!F67,"")</f>
        <v/>
      </c>
      <c r="F64" s="93" t="str">
        <f>IF('Superstructure - List'!G67="TOTAL","TOTAL",IF(AND('Superstructure - List'!G67=0,'Superstructure - List'!H67=0),"",IF('Superstructure - List'!G67="TO","TO",'Superstructure - List'!G67&amp;"'-"&amp;'Superstructure - List'!H67&amp;"""")))</f>
        <v/>
      </c>
      <c r="G64" s="93" t="str">
        <f>IF('Superstructure - List'!I67="TOTAL","TOTAL",IF(AND('Superstructure - List'!I67=0,'Superstructure - List'!J67=0),"",IF('Superstructure - List'!I67="TO","TO",'Superstructure - List'!I67&amp;"'-"&amp;'Superstructure - List'!J67&amp;"""")))</f>
        <v/>
      </c>
      <c r="H64" s="93" t="str">
        <f>IF('Superstructure - List'!K67="TOTAL","TOTAL",IF(AND('Superstructure - List'!K67=0,'Superstructure - List'!L67=0),"",IF('Superstructure - List'!K67="TO","TO",'Superstructure - List'!K67&amp;"'-"&amp;'Superstructure - List'!L67&amp;"""")))</f>
        <v/>
      </c>
      <c r="I64" s="93" t="str">
        <f>IF('Superstructure - List'!M67="TOTAL","TOTAL",IF(AND('Superstructure - List'!M67=0,'Superstructure - List'!N67=0),"",IF('Superstructure - List'!M67="TO","TO",'Superstructure - List'!M67&amp;"'-"&amp;'Superstructure - List'!N67&amp;"""")))</f>
        <v/>
      </c>
      <c r="J64" s="93" t="str">
        <f>IF('Superstructure - List'!O67="TOTAL","TOTAL",IF(AND('Superstructure - List'!O67=0,'Superstructure - List'!P67=0),"",IF('Superstructure - List'!O67="TO","TO",'Superstructure - List'!O67&amp;"'-"&amp;'Superstructure - List'!P67&amp;"""")))</f>
        <v/>
      </c>
      <c r="K64" s="93" t="str">
        <f>IF('Superstructure - List'!S67&gt;0,MROUND(ABS('Superstructure - List'!S67),0.25)&amp;"""","")</f>
        <v/>
      </c>
    </row>
    <row r="65" spans="1:11" x14ac:dyDescent="0.25">
      <c r="A65" s="93" t="str">
        <f>IF('Superstructure - List'!A68&gt;0,'Superstructure - List'!A68,"")</f>
        <v>S801</v>
      </c>
      <c r="B65" s="93">
        <f>IF('Superstructure - List'!B68&gt;0,'Superstructure - List'!B68,"")</f>
        <v>7</v>
      </c>
      <c r="C65" s="93" t="str">
        <f>IF('Superstructure - List'!C68="TOTAL","TOTAL",IF('Superstructure - List'!C68=0,"",IF('Superstructure - List'!C68="TO","TO",'Superstructure - List'!C68&amp;"'-"&amp;'Superstructure - List'!D68&amp;"""")))</f>
        <v>23'-11"</v>
      </c>
      <c r="D65" s="93">
        <f>IF('Superstructure - List'!E68&gt;0,'Superstructure - List'!E68,"")</f>
        <v>447</v>
      </c>
      <c r="E65" s="93" t="str">
        <f>IF('Superstructure - List'!F68&gt;0,'Superstructure - List'!F68,"")</f>
        <v>STR</v>
      </c>
      <c r="F65" s="93" t="str">
        <f>IF('Superstructure - List'!G68="TOTAL","TOTAL",IF(AND('Superstructure - List'!G68=0,'Superstructure - List'!H68=0),"",IF('Superstructure - List'!G68="TO","TO",'Superstructure - List'!G68&amp;"'-"&amp;'Superstructure - List'!H68&amp;"""")))</f>
        <v/>
      </c>
      <c r="G65" s="93" t="str">
        <f>IF('Superstructure - List'!I68="TOTAL","TOTAL",IF(AND('Superstructure - List'!I68=0,'Superstructure - List'!J68=0),"",IF('Superstructure - List'!I68="TO","TO",'Superstructure - List'!I68&amp;"'-"&amp;'Superstructure - List'!J68&amp;"""")))</f>
        <v/>
      </c>
      <c r="H65" s="93" t="str">
        <f>IF('Superstructure - List'!K68="TOTAL","TOTAL",IF(AND('Superstructure - List'!K68=0,'Superstructure - List'!L68=0),"",IF('Superstructure - List'!K68="TO","TO",'Superstructure - List'!K68&amp;"'-"&amp;'Superstructure - List'!L68&amp;"""")))</f>
        <v/>
      </c>
      <c r="I65" s="93" t="str">
        <f>IF('Superstructure - List'!M68="TOTAL","TOTAL",IF(AND('Superstructure - List'!M68=0,'Superstructure - List'!N68=0),"",IF('Superstructure - List'!M68="TO","TO",'Superstructure - List'!M68&amp;"'-"&amp;'Superstructure - List'!N68&amp;"""")))</f>
        <v/>
      </c>
      <c r="J65" s="93" t="str">
        <f>IF('Superstructure - List'!O68="TOTAL","TOTAL",IF(AND('Superstructure - List'!O68=0,'Superstructure - List'!P68=0),"",IF('Superstructure - List'!O68="TO","TO",'Superstructure - List'!O68&amp;"'-"&amp;'Superstructure - List'!P68&amp;"""")))</f>
        <v/>
      </c>
      <c r="K65" s="93" t="str">
        <f>IF('Superstructure - List'!S68&gt;0,MROUND(ABS('Superstructure - List'!S68),0.25)&amp;"""","")</f>
        <v/>
      </c>
    </row>
    <row r="66" spans="1:11" x14ac:dyDescent="0.25">
      <c r="A66" s="93" t="str">
        <f>IF('Superstructure - List'!A69&gt;0,'Superstructure - List'!A69,"")</f>
        <v>S802</v>
      </c>
      <c r="B66" s="93">
        <f>IF('Superstructure - List'!B69&gt;0,'Superstructure - List'!B69,"")</f>
        <v>14</v>
      </c>
      <c r="C66" s="93" t="str">
        <f>IF('Superstructure - List'!C69="TOTAL","TOTAL",IF('Superstructure - List'!C69=0,"",IF('Superstructure - List'!C69="TO","TO",'Superstructure - List'!C69&amp;"'-"&amp;'Superstructure - List'!D69&amp;"""")))</f>
        <v>15'-8"</v>
      </c>
      <c r="D66" s="93">
        <f>IF('Superstructure - List'!E69&gt;0,'Superstructure - List'!E69,"")</f>
        <v>586</v>
      </c>
      <c r="E66" s="93" t="str">
        <f>IF('Superstructure - List'!F69&gt;0,'Superstructure - List'!F69,"")</f>
        <v>STR</v>
      </c>
      <c r="F66" s="93" t="str">
        <f>IF('Superstructure - List'!G69="TOTAL","TOTAL",IF(AND('Superstructure - List'!G69=0,'Superstructure - List'!H69=0),"",IF('Superstructure - List'!G69="TO","TO",'Superstructure - List'!G69&amp;"'-"&amp;'Superstructure - List'!H69&amp;"""")))</f>
        <v/>
      </c>
      <c r="G66" s="93" t="str">
        <f>IF('Superstructure - List'!I69="TOTAL","TOTAL",IF(AND('Superstructure - List'!I69=0,'Superstructure - List'!J69=0),"",IF('Superstructure - List'!I69="TO","TO",'Superstructure - List'!I69&amp;"'-"&amp;'Superstructure - List'!J69&amp;"""")))</f>
        <v/>
      </c>
      <c r="H66" s="93" t="str">
        <f>IF('Superstructure - List'!K69="TOTAL","TOTAL",IF(AND('Superstructure - List'!K69=0,'Superstructure - List'!L69=0),"",IF('Superstructure - List'!K69="TO","TO",'Superstructure - List'!K69&amp;"'-"&amp;'Superstructure - List'!L69&amp;"""")))</f>
        <v/>
      </c>
      <c r="I66" s="93" t="str">
        <f>IF('Superstructure - List'!M69="TOTAL","TOTAL",IF(AND('Superstructure - List'!M69=0,'Superstructure - List'!N69=0),"",IF('Superstructure - List'!M69="TO","TO",'Superstructure - List'!M69&amp;"'-"&amp;'Superstructure - List'!N69&amp;"""")))</f>
        <v/>
      </c>
      <c r="J66" s="93" t="str">
        <f>IF('Superstructure - List'!O69="TOTAL","TOTAL",IF(AND('Superstructure - List'!O69=0,'Superstructure - List'!P69=0),"",IF('Superstructure - List'!O69="TO","TO",'Superstructure - List'!O69&amp;"'-"&amp;'Superstructure - List'!P69&amp;"""")))</f>
        <v/>
      </c>
      <c r="K66" s="93" t="str">
        <f>IF('Superstructure - List'!S69&gt;0,MROUND(ABS('Superstructure - List'!S69),0.25)&amp;"""","")</f>
        <v/>
      </c>
    </row>
    <row r="67" spans="1:11" x14ac:dyDescent="0.25">
      <c r="A67" s="93" t="str">
        <f>IF('Superstructure - List'!A70&gt;0,'Superstructure - List'!A70,"")</f>
        <v>S803</v>
      </c>
      <c r="B67" s="93">
        <f>IF('Superstructure - List'!B70&gt;0,'Superstructure - List'!B70,"")</f>
        <v>6</v>
      </c>
      <c r="C67" s="93" t="str">
        <f>IF('Superstructure - List'!C70="TOTAL","TOTAL",IF('Superstructure - List'!C70=0,"",IF('Superstructure - List'!C70="TO","TO",'Superstructure - List'!C70&amp;"'-"&amp;'Superstructure - List'!D70&amp;"""")))</f>
        <v>5'-11"</v>
      </c>
      <c r="D67" s="93">
        <f>IF('Superstructure - List'!E70&gt;0,'Superstructure - List'!E70,"")</f>
        <v>95</v>
      </c>
      <c r="E67" s="93" t="str">
        <f>IF('Superstructure - List'!F70&gt;0,'Superstructure - List'!F70,"")</f>
        <v>STR</v>
      </c>
      <c r="F67" s="93" t="str">
        <f>IF('Superstructure - List'!G70="TOTAL","TOTAL",IF(AND('Superstructure - List'!G70=0,'Superstructure - List'!H70=0),"",IF('Superstructure - List'!G70="TO","TO",'Superstructure - List'!G70&amp;"'-"&amp;'Superstructure - List'!H70&amp;"""")))</f>
        <v/>
      </c>
      <c r="G67" s="93" t="str">
        <f>IF('Superstructure - List'!I70="TOTAL","TOTAL",IF(AND('Superstructure - List'!I70=0,'Superstructure - List'!J70=0),"",IF('Superstructure - List'!I70="TO","TO",'Superstructure - List'!I70&amp;"'-"&amp;'Superstructure - List'!J70&amp;"""")))</f>
        <v/>
      </c>
      <c r="H67" s="93" t="str">
        <f>IF('Superstructure - List'!K70="TOTAL","TOTAL",IF(AND('Superstructure - List'!K70=0,'Superstructure - List'!L70=0),"",IF('Superstructure - List'!K70="TO","TO",'Superstructure - List'!K70&amp;"'-"&amp;'Superstructure - List'!L70&amp;"""")))</f>
        <v/>
      </c>
      <c r="I67" s="93" t="str">
        <f>IF('Superstructure - List'!M70="TOTAL","TOTAL",IF(AND('Superstructure - List'!M70=0,'Superstructure - List'!N70=0),"",IF('Superstructure - List'!M70="TO","TO",'Superstructure - List'!M70&amp;"'-"&amp;'Superstructure - List'!N70&amp;"""")))</f>
        <v/>
      </c>
      <c r="J67" s="93" t="str">
        <f>IF('Superstructure - List'!O70="TOTAL","TOTAL",IF(AND('Superstructure - List'!O70=0,'Superstructure - List'!P70=0),"",IF('Superstructure - List'!O70="TO","TO",'Superstructure - List'!O70&amp;"'-"&amp;'Superstructure - List'!P70&amp;"""")))</f>
        <v/>
      </c>
      <c r="K67" s="93" t="str">
        <f>IF('Superstructure - List'!S70&gt;0,MROUND(ABS('Superstructure - List'!S70),0.25)&amp;"""","")</f>
        <v/>
      </c>
    </row>
    <row r="68" spans="1:11" x14ac:dyDescent="0.25">
      <c r="A68" s="93" t="str">
        <f>IF('Superstructure - List'!A71&gt;0,'Superstructure - List'!A71,"")</f>
        <v>S804</v>
      </c>
      <c r="B68" s="93">
        <f>IF('Superstructure - List'!B71&gt;0,'Superstructure - List'!B71,"")</f>
        <v>2</v>
      </c>
      <c r="C68" s="93" t="str">
        <f>IF('Superstructure - List'!C71="TOTAL","TOTAL",IF('Superstructure - List'!C71=0,"",IF('Superstructure - List'!C71="TO","TO",'Superstructure - List'!C71&amp;"'-"&amp;'Superstructure - List'!D71&amp;"""")))</f>
        <v>2'-0"</v>
      </c>
      <c r="D68" s="93">
        <f>IF('Superstructure - List'!E71&gt;0,'Superstructure - List'!E71,"")</f>
        <v>11</v>
      </c>
      <c r="E68" s="93" t="str">
        <f>IF('Superstructure - List'!F71&gt;0,'Superstructure - List'!F71,"")</f>
        <v>STR</v>
      </c>
      <c r="F68" s="93" t="str">
        <f>IF('Superstructure - List'!G71="TOTAL","TOTAL",IF(AND('Superstructure - List'!G71=0,'Superstructure - List'!H71=0),"",IF('Superstructure - List'!G71="TO","TO",'Superstructure - List'!G71&amp;"'-"&amp;'Superstructure - List'!H71&amp;"""")))</f>
        <v/>
      </c>
      <c r="G68" s="93" t="str">
        <f>IF('Superstructure - List'!I71="TOTAL","TOTAL",IF(AND('Superstructure - List'!I71=0,'Superstructure - List'!J71=0),"",IF('Superstructure - List'!I71="TO","TO",'Superstructure - List'!I71&amp;"'-"&amp;'Superstructure - List'!J71&amp;"""")))</f>
        <v/>
      </c>
      <c r="H68" s="93" t="str">
        <f>IF('Superstructure - List'!K71="TOTAL","TOTAL",IF(AND('Superstructure - List'!K71=0,'Superstructure - List'!L71=0),"",IF('Superstructure - List'!K71="TO","TO",'Superstructure - List'!K71&amp;"'-"&amp;'Superstructure - List'!L71&amp;"""")))</f>
        <v/>
      </c>
      <c r="I68" s="93" t="str">
        <f>IF('Superstructure - List'!M71="TOTAL","TOTAL",IF(AND('Superstructure - List'!M71=0,'Superstructure - List'!N71=0),"",IF('Superstructure - List'!M71="TO","TO",'Superstructure - List'!M71&amp;"'-"&amp;'Superstructure - List'!N71&amp;"""")))</f>
        <v/>
      </c>
      <c r="J68" s="93" t="str">
        <f>IF('Superstructure - List'!O71="TOTAL","TOTAL",IF(AND('Superstructure - List'!O71=0,'Superstructure - List'!P71=0),"",IF('Superstructure - List'!O71="TO","TO",'Superstructure - List'!O71&amp;"'-"&amp;'Superstructure - List'!P71&amp;"""")))</f>
        <v/>
      </c>
      <c r="K68" s="93" t="str">
        <f>IF('Superstructure - List'!S71&gt;0,MROUND(ABS('Superstructure - List'!S71),0.25)&amp;"""","")</f>
        <v/>
      </c>
    </row>
    <row r="69" spans="1:11" x14ac:dyDescent="0.25">
      <c r="A69" s="93" t="str">
        <f>IF('Superstructure - List'!A72&gt;0,'Superstructure - List'!A72,"")</f>
        <v>S805</v>
      </c>
      <c r="B69" s="93">
        <f>IF('Superstructure - List'!B72&gt;0,'Superstructure - List'!B72,"")</f>
        <v>5</v>
      </c>
      <c r="C69" s="93" t="str">
        <f>IF('Superstructure - List'!C72="TOTAL","TOTAL",IF('Superstructure - List'!C72=0,"",IF('Superstructure - List'!C72="TO","TO",'Superstructure - List'!C72&amp;"'-"&amp;'Superstructure - List'!D72&amp;"""")))</f>
        <v>4'-5"</v>
      </c>
      <c r="D69" s="93">
        <f>IF('Superstructure - List'!E72&gt;0,'Superstructure - List'!E72,"")</f>
        <v>59</v>
      </c>
      <c r="E69" s="93">
        <f>IF('Superstructure - List'!F72&gt;0,'Superstructure - List'!F72,"")</f>
        <v>2</v>
      </c>
      <c r="F69" s="93" t="str">
        <f>IF('Superstructure - List'!G72="TOTAL","TOTAL",IF(AND('Superstructure - List'!G72=0,'Superstructure - List'!H72=0),"",IF('Superstructure - List'!G72="TO","TO",'Superstructure - List'!G72&amp;"'-"&amp;'Superstructure - List'!H72&amp;"""")))</f>
        <v>0'-7"</v>
      </c>
      <c r="G69" s="93" t="str">
        <f>IF('Superstructure - List'!I72="TOTAL","TOTAL",IF(AND('Superstructure - List'!I72=0,'Superstructure - List'!J72=0),"",IF('Superstructure - List'!I72="TO","TO",'Superstructure - List'!I72&amp;"'-"&amp;'Superstructure - List'!J72&amp;"""")))</f>
        <v>3'-8"</v>
      </c>
      <c r="H69" s="93" t="str">
        <f>IF('Superstructure - List'!K72="TOTAL","TOTAL",IF(AND('Superstructure - List'!K72=0,'Superstructure - List'!L72=0),"",IF('Superstructure - List'!K72="TO","TO",'Superstructure - List'!K72&amp;"'-"&amp;'Superstructure - List'!L72&amp;"""")))</f>
        <v>0'-7"</v>
      </c>
      <c r="I69" s="93" t="str">
        <f>IF('Superstructure - List'!M72="TOTAL","TOTAL",IF(AND('Superstructure - List'!M72=0,'Superstructure - List'!N72=0),"",IF('Superstructure - List'!M72="TO","TO",'Superstructure - List'!M72&amp;"'-"&amp;'Superstructure - List'!N72&amp;"""")))</f>
        <v/>
      </c>
      <c r="J69" s="93" t="str">
        <f>IF('Superstructure - List'!O72="TOTAL","TOTAL",IF(AND('Superstructure - List'!O72=0,'Superstructure - List'!P72=0),"",IF('Superstructure - List'!O72="TO","TO",'Superstructure - List'!O72&amp;"'-"&amp;'Superstructure - List'!P72&amp;"""")))</f>
        <v/>
      </c>
      <c r="K69" s="93" t="str">
        <f>IF('Superstructure - List'!S72&gt;0,MROUND(ABS('Superstructure - List'!S72),0.25)&amp;"""","")</f>
        <v/>
      </c>
    </row>
    <row r="70" spans="1:11" x14ac:dyDescent="0.25">
      <c r="A70" s="93" t="str">
        <f>IF('Superstructure - List'!A73&gt;0,'Superstructure - List'!A73,"")</f>
        <v>S806</v>
      </c>
      <c r="B70" s="93">
        <f>IF('Superstructure - List'!B73&gt;0,'Superstructure - List'!B73,"")</f>
        <v>3</v>
      </c>
      <c r="C70" s="93" t="str">
        <f>IF('Superstructure - List'!C73="TOTAL","TOTAL",IF('Superstructure - List'!C73=0,"",IF('Superstructure - List'!C73="TO","TO",'Superstructure - List'!C73&amp;"'-"&amp;'Superstructure - List'!D73&amp;"""")))</f>
        <v>8'-6"</v>
      </c>
      <c r="D70" s="93">
        <f>IF('Superstructure - List'!E73&gt;0,'Superstructure - List'!E73,"")</f>
        <v>68</v>
      </c>
      <c r="E70" s="93" t="str">
        <f>IF('Superstructure - List'!F73&gt;0,'Superstructure - List'!F73,"")</f>
        <v>STR</v>
      </c>
      <c r="F70" s="93" t="str">
        <f>IF('Superstructure - List'!G73="TOTAL","TOTAL",IF(AND('Superstructure - List'!G73=0,'Superstructure - List'!H73=0),"",IF('Superstructure - List'!G73="TO","TO",'Superstructure - List'!G73&amp;"'-"&amp;'Superstructure - List'!H73&amp;"""")))</f>
        <v/>
      </c>
      <c r="G70" s="93" t="str">
        <f>IF('Superstructure - List'!I73="TOTAL","TOTAL",IF(AND('Superstructure - List'!I73=0,'Superstructure - List'!J73=0),"",IF('Superstructure - List'!I73="TO","TO",'Superstructure - List'!I73&amp;"'-"&amp;'Superstructure - List'!J73&amp;"""")))</f>
        <v/>
      </c>
      <c r="H70" s="93" t="str">
        <f>IF('Superstructure - List'!K73="TOTAL","TOTAL",IF(AND('Superstructure - List'!K73=0,'Superstructure - List'!L73=0),"",IF('Superstructure - List'!K73="TO","TO",'Superstructure - List'!K73&amp;"'-"&amp;'Superstructure - List'!L73&amp;"""")))</f>
        <v/>
      </c>
      <c r="I70" s="93" t="str">
        <f>IF('Superstructure - List'!M73="TOTAL","TOTAL",IF(AND('Superstructure - List'!M73=0,'Superstructure - List'!N73=0),"",IF('Superstructure - List'!M73="TO","TO",'Superstructure - List'!M73&amp;"'-"&amp;'Superstructure - List'!N73&amp;"""")))</f>
        <v/>
      </c>
      <c r="J70" s="93" t="str">
        <f>IF('Superstructure - List'!O73="TOTAL","TOTAL",IF(AND('Superstructure - List'!O73=0,'Superstructure - List'!P73=0),"",IF('Superstructure - List'!O73="TO","TO",'Superstructure - List'!O73&amp;"'-"&amp;'Superstructure - List'!P73&amp;"""")))</f>
        <v/>
      </c>
      <c r="K70" s="93" t="str">
        <f>IF('Superstructure - List'!S73&gt;0,MROUND(ABS('Superstructure - List'!S73),0.25)&amp;"""","")</f>
        <v/>
      </c>
    </row>
    <row r="71" spans="1:11" x14ac:dyDescent="0.25">
      <c r="A71" s="93" t="str">
        <f>IF('Superstructure - List'!A74&gt;0,'Superstructure - List'!A74,"")</f>
        <v>S807</v>
      </c>
      <c r="B71" s="93">
        <f>IF('Superstructure - List'!B74&gt;0,'Superstructure - List'!B74,"")</f>
        <v>4</v>
      </c>
      <c r="C71" s="93" t="str">
        <f>IF('Superstructure - List'!C74="TOTAL","TOTAL",IF('Superstructure - List'!C74=0,"",IF('Superstructure - List'!C74="TO","TO",'Superstructure - List'!C74&amp;"'-"&amp;'Superstructure - List'!D74&amp;"""")))</f>
        <v>1'-8"</v>
      </c>
      <c r="D71" s="93">
        <f>IF('Superstructure - List'!E74&gt;0,'Superstructure - List'!E74,"")</f>
        <v>18</v>
      </c>
      <c r="E71" s="93" t="str">
        <f>IF('Superstructure - List'!F74&gt;0,'Superstructure - List'!F74,"")</f>
        <v>STR</v>
      </c>
      <c r="F71" s="93" t="str">
        <f>IF('Superstructure - List'!G74="TOTAL","TOTAL",IF(AND('Superstructure - List'!G74=0,'Superstructure - List'!H74=0),"",IF('Superstructure - List'!G74="TO","TO",'Superstructure - List'!G74&amp;"'-"&amp;'Superstructure - List'!H74&amp;"""")))</f>
        <v/>
      </c>
      <c r="G71" s="93" t="str">
        <f>IF('Superstructure - List'!I74="TOTAL","TOTAL",IF(AND('Superstructure - List'!I74=0,'Superstructure - List'!J74=0),"",IF('Superstructure - List'!I74="TO","TO",'Superstructure - List'!I74&amp;"'-"&amp;'Superstructure - List'!J74&amp;"""")))</f>
        <v/>
      </c>
      <c r="H71" s="93" t="str">
        <f>IF('Superstructure - List'!K74="TOTAL","TOTAL",IF(AND('Superstructure - List'!K74=0,'Superstructure - List'!L74=0),"",IF('Superstructure - List'!K74="TO","TO",'Superstructure - List'!K74&amp;"'-"&amp;'Superstructure - List'!L74&amp;"""")))</f>
        <v/>
      </c>
      <c r="I71" s="93" t="str">
        <f>IF('Superstructure - List'!M74="TOTAL","TOTAL",IF(AND('Superstructure - List'!M74=0,'Superstructure - List'!N74=0),"",IF('Superstructure - List'!M74="TO","TO",'Superstructure - List'!M74&amp;"'-"&amp;'Superstructure - List'!N74&amp;"""")))</f>
        <v/>
      </c>
      <c r="J71" s="93" t="str">
        <f>IF('Superstructure - List'!O74="TOTAL","TOTAL",IF(AND('Superstructure - List'!O74=0,'Superstructure - List'!P74=0),"",IF('Superstructure - List'!O74="TO","TO",'Superstructure - List'!O74&amp;"'-"&amp;'Superstructure - List'!P74&amp;"""")))</f>
        <v/>
      </c>
      <c r="K71" s="93" t="str">
        <f>IF('Superstructure - List'!S74&gt;0,MROUND(ABS('Superstructure - List'!S74),0.25)&amp;"""","")</f>
        <v/>
      </c>
    </row>
    <row r="72" spans="1:11" x14ac:dyDescent="0.25">
      <c r="A72" s="93" t="str">
        <f>IF('Superstructure - List'!A75&gt;0,'Superstructure - List'!A75,"")</f>
        <v>S808</v>
      </c>
      <c r="B72" s="93">
        <f>IF('Superstructure - List'!B75&gt;0,'Superstructure - List'!B75,"")</f>
        <v>4</v>
      </c>
      <c r="C72" s="93" t="str">
        <f>IF('Superstructure - List'!C75="TOTAL","TOTAL",IF('Superstructure - List'!C75=0,"",IF('Superstructure - List'!C75="TO","TO",'Superstructure - List'!C75&amp;"'-"&amp;'Superstructure - List'!D75&amp;"""")))</f>
        <v>1'-5"</v>
      </c>
      <c r="D72" s="93">
        <f>IF('Superstructure - List'!E75&gt;0,'Superstructure - List'!E75,"")</f>
        <v>15</v>
      </c>
      <c r="E72" s="93" t="str">
        <f>IF('Superstructure - List'!F75&gt;0,'Superstructure - List'!F75,"")</f>
        <v>STR</v>
      </c>
      <c r="F72" s="93" t="str">
        <f>IF('Superstructure - List'!G75="TOTAL","TOTAL",IF(AND('Superstructure - List'!G75=0,'Superstructure - List'!H75=0),"",IF('Superstructure - List'!G75="TO","TO",'Superstructure - List'!G75&amp;"'-"&amp;'Superstructure - List'!H75&amp;"""")))</f>
        <v/>
      </c>
      <c r="G72" s="93" t="str">
        <f>IF('Superstructure - List'!I75="TOTAL","TOTAL",IF(AND('Superstructure - List'!I75=0,'Superstructure - List'!J75=0),"",IF('Superstructure - List'!I75="TO","TO",'Superstructure - List'!I75&amp;"'-"&amp;'Superstructure - List'!J75&amp;"""")))</f>
        <v/>
      </c>
      <c r="H72" s="93" t="str">
        <f>IF('Superstructure - List'!K75="TOTAL","TOTAL",IF(AND('Superstructure - List'!K75=0,'Superstructure - List'!L75=0),"",IF('Superstructure - List'!K75="TO","TO",'Superstructure - List'!K75&amp;"'-"&amp;'Superstructure - List'!L75&amp;"""")))</f>
        <v/>
      </c>
      <c r="I72" s="93" t="str">
        <f>IF('Superstructure - List'!M75="TOTAL","TOTAL",IF(AND('Superstructure - List'!M75=0,'Superstructure - List'!N75=0),"",IF('Superstructure - List'!M75="TO","TO",'Superstructure - List'!M75&amp;"'-"&amp;'Superstructure - List'!N75&amp;"""")))</f>
        <v/>
      </c>
      <c r="J72" s="93" t="str">
        <f>IF('Superstructure - List'!O75="TOTAL","TOTAL",IF(AND('Superstructure - List'!O75=0,'Superstructure - List'!P75=0),"",IF('Superstructure - List'!O75="TO","TO",'Superstructure - List'!O75&amp;"'-"&amp;'Superstructure - List'!P75&amp;"""")))</f>
        <v/>
      </c>
      <c r="K72" s="93" t="str">
        <f>IF('Superstructure - List'!S75&gt;0,MROUND(ABS('Superstructure - List'!S75),0.25)&amp;"""","")</f>
        <v/>
      </c>
    </row>
    <row r="73" spans="1:11" x14ac:dyDescent="0.25">
      <c r="A73" s="93" t="str">
        <f>IF('Superstructure - List'!A76&gt;0,'Superstructure - List'!A76,"")</f>
        <v>S809</v>
      </c>
      <c r="B73" s="93">
        <f>IF('Superstructure - List'!B76&gt;0,'Superstructure - List'!B76,"")</f>
        <v>2</v>
      </c>
      <c r="C73" s="93" t="str">
        <f>IF('Superstructure - List'!C76="TOTAL","TOTAL",IF('Superstructure - List'!C76=0,"",IF('Superstructure - List'!C76="TO","TO",'Superstructure - List'!C76&amp;"'-"&amp;'Superstructure - List'!D76&amp;"""")))</f>
        <v>8'-0"</v>
      </c>
      <c r="D73" s="93">
        <f>IF('Superstructure - List'!E76&gt;0,'Superstructure - List'!E76,"")</f>
        <v>43</v>
      </c>
      <c r="E73" s="93" t="str">
        <f>IF('Superstructure - List'!F76&gt;0,'Superstructure - List'!F76,"")</f>
        <v>STR</v>
      </c>
      <c r="F73" s="93" t="str">
        <f>IF('Superstructure - List'!G76="TOTAL","TOTAL",IF(AND('Superstructure - List'!G76=0,'Superstructure - List'!H76=0),"",IF('Superstructure - List'!G76="TO","TO",'Superstructure - List'!G76&amp;"'-"&amp;'Superstructure - List'!H76&amp;"""")))</f>
        <v/>
      </c>
      <c r="G73" s="93" t="str">
        <f>IF('Superstructure - List'!I76="TOTAL","TOTAL",IF(AND('Superstructure - List'!I76=0,'Superstructure - List'!J76=0),"",IF('Superstructure - List'!I76="TO","TO",'Superstructure - List'!I76&amp;"'-"&amp;'Superstructure - List'!J76&amp;"""")))</f>
        <v/>
      </c>
      <c r="H73" s="93" t="str">
        <f>IF('Superstructure - List'!K76="TOTAL","TOTAL",IF(AND('Superstructure - List'!K76=0,'Superstructure - List'!L76=0),"",IF('Superstructure - List'!K76="TO","TO",'Superstructure - List'!K76&amp;"'-"&amp;'Superstructure - List'!L76&amp;"""")))</f>
        <v/>
      </c>
      <c r="I73" s="93" t="str">
        <f>IF('Superstructure - List'!M76="TOTAL","TOTAL",IF(AND('Superstructure - List'!M76=0,'Superstructure - List'!N76=0),"",IF('Superstructure - List'!M76="TO","TO",'Superstructure - List'!M76&amp;"'-"&amp;'Superstructure - List'!N76&amp;"""")))</f>
        <v/>
      </c>
      <c r="J73" s="93" t="str">
        <f>IF('Superstructure - List'!O76="TOTAL","TOTAL",IF(AND('Superstructure - List'!O76=0,'Superstructure - List'!P76=0),"",IF('Superstructure - List'!O76="TO","TO",'Superstructure - List'!O76&amp;"'-"&amp;'Superstructure - List'!P76&amp;"""")))</f>
        <v/>
      </c>
      <c r="K73" s="93" t="str">
        <f>IF('Superstructure - List'!S76&gt;0,MROUND(ABS('Superstructure - List'!S76),0.25)&amp;"""","")</f>
        <v/>
      </c>
    </row>
    <row r="74" spans="1:11" x14ac:dyDescent="0.25">
      <c r="A74" s="93" t="str">
        <f>IF('Superstructure - List'!A77&gt;0,'Superstructure - List'!A77,"")</f>
        <v>S810</v>
      </c>
      <c r="B74" s="93">
        <f>IF('Superstructure - List'!B77&gt;0,'Superstructure - List'!B77,"")</f>
        <v>2</v>
      </c>
      <c r="C74" s="93" t="str">
        <f>IF('Superstructure - List'!C77="TOTAL","TOTAL",IF('Superstructure - List'!C77=0,"",IF('Superstructure - List'!C77="TO","TO",'Superstructure - List'!C77&amp;"'-"&amp;'Superstructure - List'!D77&amp;"""")))</f>
        <v>8'-5"</v>
      </c>
      <c r="D74" s="93">
        <f>IF('Superstructure - List'!E77&gt;0,'Superstructure - List'!E77,"")</f>
        <v>45</v>
      </c>
      <c r="E74" s="93" t="str">
        <f>IF('Superstructure - List'!F77&gt;0,'Superstructure - List'!F77,"")</f>
        <v>STR</v>
      </c>
      <c r="F74" s="93" t="str">
        <f>IF('Superstructure - List'!G77="TOTAL","TOTAL",IF(AND('Superstructure - List'!G77=0,'Superstructure - List'!H77=0),"",IF('Superstructure - List'!G77="TO","TO",'Superstructure - List'!G77&amp;"'-"&amp;'Superstructure - List'!H77&amp;"""")))</f>
        <v/>
      </c>
      <c r="G74" s="93" t="str">
        <f>IF('Superstructure - List'!I77="TOTAL","TOTAL",IF(AND('Superstructure - List'!I77=0,'Superstructure - List'!J77=0),"",IF('Superstructure - List'!I77="TO","TO",'Superstructure - List'!I77&amp;"'-"&amp;'Superstructure - List'!J77&amp;"""")))</f>
        <v/>
      </c>
      <c r="H74" s="93" t="str">
        <f>IF('Superstructure - List'!K77="TOTAL","TOTAL",IF(AND('Superstructure - List'!K77=0,'Superstructure - List'!L77=0),"",IF('Superstructure - List'!K77="TO","TO",'Superstructure - List'!K77&amp;"'-"&amp;'Superstructure - List'!L77&amp;"""")))</f>
        <v/>
      </c>
      <c r="I74" s="93" t="str">
        <f>IF('Superstructure - List'!M77="TOTAL","TOTAL",IF(AND('Superstructure - List'!M77=0,'Superstructure - List'!N77=0),"",IF('Superstructure - List'!M77="TO","TO",'Superstructure - List'!M77&amp;"'-"&amp;'Superstructure - List'!N77&amp;"""")))</f>
        <v/>
      </c>
      <c r="J74" s="93" t="str">
        <f>IF('Superstructure - List'!O77="TOTAL","TOTAL",IF(AND('Superstructure - List'!O77=0,'Superstructure - List'!P77=0),"",IF('Superstructure - List'!O77="TO","TO",'Superstructure - List'!O77&amp;"'-"&amp;'Superstructure - List'!P77&amp;"""")))</f>
        <v/>
      </c>
      <c r="K74" s="93" t="str">
        <f>IF('Superstructure - List'!S77&gt;0,MROUND(ABS('Superstructure - List'!S77),0.25)&amp;"""","")</f>
        <v/>
      </c>
    </row>
    <row r="75" spans="1:11" x14ac:dyDescent="0.25">
      <c r="A75" s="93" t="str">
        <f>IF('Superstructure - List'!A78&gt;0,'Superstructure - List'!A78,"")</f>
        <v>S811</v>
      </c>
      <c r="B75" s="93">
        <f>IF('Superstructure - List'!B78&gt;0,'Superstructure - List'!B78,"")</f>
        <v>32</v>
      </c>
      <c r="C75" s="93" t="str">
        <f>IF('Superstructure - List'!C78="TOTAL","TOTAL",IF('Superstructure - List'!C78=0,"",IF('Superstructure - List'!C78="TO","TO",'Superstructure - List'!C78&amp;"'-"&amp;'Superstructure - List'!D78&amp;"""")))</f>
        <v>8'-7"</v>
      </c>
      <c r="D75" s="93">
        <f>IF('Superstructure - List'!E78&gt;0,'Superstructure - List'!E78,"")</f>
        <v>733</v>
      </c>
      <c r="E75" s="93" t="str">
        <f>IF('Superstructure - List'!F78&gt;0,'Superstructure - List'!F78,"")</f>
        <v>STR</v>
      </c>
      <c r="F75" s="93" t="str">
        <f>IF('Superstructure - List'!G78="TOTAL","TOTAL",IF(AND('Superstructure - List'!G78=0,'Superstructure - List'!H78=0),"",IF('Superstructure - List'!G78="TO","TO",'Superstructure - List'!G78&amp;"'-"&amp;'Superstructure - List'!H78&amp;"""")))</f>
        <v/>
      </c>
      <c r="G75" s="93" t="str">
        <f>IF('Superstructure - List'!I78="TOTAL","TOTAL",IF(AND('Superstructure - List'!I78=0,'Superstructure - List'!J78=0),"",IF('Superstructure - List'!I78="TO","TO",'Superstructure - List'!I78&amp;"'-"&amp;'Superstructure - List'!J78&amp;"""")))</f>
        <v/>
      </c>
      <c r="H75" s="93" t="str">
        <f>IF('Superstructure - List'!K78="TOTAL","TOTAL",IF(AND('Superstructure - List'!K78=0,'Superstructure - List'!L78=0),"",IF('Superstructure - List'!K78="TO","TO",'Superstructure - List'!K78&amp;"'-"&amp;'Superstructure - List'!L78&amp;"""")))</f>
        <v/>
      </c>
      <c r="I75" s="93" t="str">
        <f>IF('Superstructure - List'!M78="TOTAL","TOTAL",IF(AND('Superstructure - List'!M78=0,'Superstructure - List'!N78=0),"",IF('Superstructure - List'!M78="TO","TO",'Superstructure - List'!M78&amp;"'-"&amp;'Superstructure - List'!N78&amp;"""")))</f>
        <v/>
      </c>
      <c r="J75" s="93" t="str">
        <f>IF('Superstructure - List'!O78="TOTAL","TOTAL",IF(AND('Superstructure - List'!O78=0,'Superstructure - List'!P78=0),"",IF('Superstructure - List'!O78="TO","TO",'Superstructure - List'!O78&amp;"'-"&amp;'Superstructure - List'!P78&amp;"""")))</f>
        <v/>
      </c>
      <c r="K75" s="93" t="str">
        <f>IF('Superstructure - List'!S78&gt;0,MROUND(ABS('Superstructure - List'!S78),0.25)&amp;"""","")</f>
        <v/>
      </c>
    </row>
    <row r="76" spans="1:11" x14ac:dyDescent="0.25">
      <c r="A76" s="93" t="str">
        <f>IF('Superstructure - List'!A79&gt;0,'Superstructure - List'!A79,"")</f>
        <v>S812</v>
      </c>
      <c r="B76" s="93">
        <f>IF('Superstructure - List'!B79&gt;0,'Superstructure - List'!B79,"")</f>
        <v>10</v>
      </c>
      <c r="C76" s="93" t="str">
        <f>IF('Superstructure - List'!C79="TOTAL","TOTAL",IF('Superstructure - List'!C79=0,"",IF('Superstructure - List'!C79="TO","TO",'Superstructure - List'!C79&amp;"'-"&amp;'Superstructure - List'!D79&amp;"""")))</f>
        <v>3'-4"</v>
      </c>
      <c r="D76" s="93">
        <f>IF('Superstructure - List'!E79&gt;0,'Superstructure - List'!E79,"")</f>
        <v>89</v>
      </c>
      <c r="E76" s="93" t="str">
        <f>IF('Superstructure - List'!F79&gt;0,'Superstructure - List'!F79,"")</f>
        <v>STR</v>
      </c>
      <c r="F76" s="93" t="str">
        <f>IF('Superstructure - List'!G79="TOTAL","TOTAL",IF(AND('Superstructure - List'!G79=0,'Superstructure - List'!H79=0),"",IF('Superstructure - List'!G79="TO","TO",'Superstructure - List'!G79&amp;"'-"&amp;'Superstructure - List'!H79&amp;"""")))</f>
        <v/>
      </c>
      <c r="G76" s="93" t="str">
        <f>IF('Superstructure - List'!I79="TOTAL","TOTAL",IF(AND('Superstructure - List'!I79=0,'Superstructure - List'!J79=0),"",IF('Superstructure - List'!I79="TO","TO",'Superstructure - List'!I79&amp;"'-"&amp;'Superstructure - List'!J79&amp;"""")))</f>
        <v/>
      </c>
      <c r="H76" s="93" t="str">
        <f>IF('Superstructure - List'!K79="TOTAL","TOTAL",IF(AND('Superstructure - List'!K79=0,'Superstructure - List'!L79=0),"",IF('Superstructure - List'!K79="TO","TO",'Superstructure - List'!K79&amp;"'-"&amp;'Superstructure - List'!L79&amp;"""")))</f>
        <v/>
      </c>
      <c r="I76" s="93" t="str">
        <f>IF('Superstructure - List'!M79="TOTAL","TOTAL",IF(AND('Superstructure - List'!M79=0,'Superstructure - List'!N79=0),"",IF('Superstructure - List'!M79="TO","TO",'Superstructure - List'!M79&amp;"'-"&amp;'Superstructure - List'!N79&amp;"""")))</f>
        <v/>
      </c>
      <c r="J76" s="93" t="str">
        <f>IF('Superstructure - List'!O79="TOTAL","TOTAL",IF(AND('Superstructure - List'!O79=0,'Superstructure - List'!P79=0),"",IF('Superstructure - List'!O79="TO","TO",'Superstructure - List'!O79&amp;"'-"&amp;'Superstructure - List'!P79&amp;"""")))</f>
        <v/>
      </c>
      <c r="K76" s="93" t="str">
        <f>IF('Superstructure - List'!S79&gt;0,MROUND(ABS('Superstructure - List'!S79),0.25)&amp;"""","")</f>
        <v/>
      </c>
    </row>
    <row r="77" spans="1:11" x14ac:dyDescent="0.25">
      <c r="A77" s="93" t="str">
        <f>IF('Superstructure - List'!A80&gt;0,'Superstructure - List'!A80,"")</f>
        <v>S813</v>
      </c>
      <c r="B77" s="93">
        <f>IF('Superstructure - List'!B80&gt;0,'Superstructure - List'!B80,"")</f>
        <v>10</v>
      </c>
      <c r="C77" s="93" t="str">
        <f>IF('Superstructure - List'!C80="TOTAL","TOTAL",IF('Superstructure - List'!C80=0,"",IF('Superstructure - List'!C80="TO","TO",'Superstructure - List'!C80&amp;"'-"&amp;'Superstructure - List'!D80&amp;"""")))</f>
        <v>1'-11"</v>
      </c>
      <c r="D77" s="93">
        <f>IF('Superstructure - List'!E80&gt;0,'Superstructure - List'!E80,"")</f>
        <v>51</v>
      </c>
      <c r="E77" s="93" t="str">
        <f>IF('Superstructure - List'!F80&gt;0,'Superstructure - List'!F80,"")</f>
        <v>STR</v>
      </c>
      <c r="F77" s="93" t="str">
        <f>IF('Superstructure - List'!G80="TOTAL","TOTAL",IF(AND('Superstructure - List'!G80=0,'Superstructure - List'!H80=0),"",IF('Superstructure - List'!G80="TO","TO",'Superstructure - List'!G80&amp;"'-"&amp;'Superstructure - List'!H80&amp;"""")))</f>
        <v/>
      </c>
      <c r="G77" s="93" t="str">
        <f>IF('Superstructure - List'!I80="TOTAL","TOTAL",IF(AND('Superstructure - List'!I80=0,'Superstructure - List'!J80=0),"",IF('Superstructure - List'!I80="TO","TO",'Superstructure - List'!I80&amp;"'-"&amp;'Superstructure - List'!J80&amp;"""")))</f>
        <v/>
      </c>
      <c r="H77" s="93" t="str">
        <f>IF('Superstructure - List'!K80="TOTAL","TOTAL",IF(AND('Superstructure - List'!K80=0,'Superstructure - List'!L80=0),"",IF('Superstructure - List'!K80="TO","TO",'Superstructure - List'!K80&amp;"'-"&amp;'Superstructure - List'!L80&amp;"""")))</f>
        <v/>
      </c>
      <c r="I77" s="93" t="str">
        <f>IF('Superstructure - List'!M80="TOTAL","TOTAL",IF(AND('Superstructure - List'!M80=0,'Superstructure - List'!N80=0),"",IF('Superstructure - List'!M80="TO","TO",'Superstructure - List'!M80&amp;"'-"&amp;'Superstructure - List'!N80&amp;"""")))</f>
        <v/>
      </c>
      <c r="J77" s="93" t="str">
        <f>IF('Superstructure - List'!O80="TOTAL","TOTAL",IF(AND('Superstructure - List'!O80=0,'Superstructure - List'!P80=0),"",IF('Superstructure - List'!O80="TO","TO",'Superstructure - List'!O80&amp;"'-"&amp;'Superstructure - List'!P80&amp;"""")))</f>
        <v/>
      </c>
      <c r="K77" s="93" t="str">
        <f>IF('Superstructure - List'!S80&gt;0,MROUND(ABS('Superstructure - List'!S80),0.25)&amp;"""","")</f>
        <v/>
      </c>
    </row>
    <row r="78" spans="1:11" x14ac:dyDescent="0.25">
      <c r="A78" s="93" t="str">
        <f>IF('Superstructure - List'!A81&gt;0,'Superstructure - List'!A81,"")</f>
        <v>S814</v>
      </c>
      <c r="B78" s="93">
        <f>IF('Superstructure - List'!B81&gt;0,'Superstructure - List'!B81,"")</f>
        <v>8</v>
      </c>
      <c r="C78" s="93" t="str">
        <f>IF('Superstructure - List'!C81="TOTAL","TOTAL",IF('Superstructure - List'!C81=0,"",IF('Superstructure - List'!C81="TO","TO",'Superstructure - List'!C81&amp;"'-"&amp;'Superstructure - List'!D81&amp;"""")))</f>
        <v>3'-0"</v>
      </c>
      <c r="D78" s="93">
        <f>IF('Superstructure - List'!E81&gt;0,'Superstructure - List'!E81,"")</f>
        <v>64</v>
      </c>
      <c r="E78" s="93" t="str">
        <f>IF('Superstructure - List'!F81&gt;0,'Superstructure - List'!F81,"")</f>
        <v>STR</v>
      </c>
      <c r="F78" s="93" t="str">
        <f>IF('Superstructure - List'!G81="TOTAL","TOTAL",IF(AND('Superstructure - List'!G81=0,'Superstructure - List'!H81=0),"",IF('Superstructure - List'!G81="TO","TO",'Superstructure - List'!G81&amp;"'-"&amp;'Superstructure - List'!H81&amp;"""")))</f>
        <v/>
      </c>
      <c r="G78" s="93" t="str">
        <f>IF('Superstructure - List'!I81="TOTAL","TOTAL",IF(AND('Superstructure - List'!I81=0,'Superstructure - List'!J81=0),"",IF('Superstructure - List'!I81="TO","TO",'Superstructure - List'!I81&amp;"'-"&amp;'Superstructure - List'!J81&amp;"""")))</f>
        <v/>
      </c>
      <c r="H78" s="93" t="str">
        <f>IF('Superstructure - List'!K81="TOTAL","TOTAL",IF(AND('Superstructure - List'!K81=0,'Superstructure - List'!L81=0),"",IF('Superstructure - List'!K81="TO","TO",'Superstructure - List'!K81&amp;"'-"&amp;'Superstructure - List'!L81&amp;"""")))</f>
        <v/>
      </c>
      <c r="I78" s="93" t="str">
        <f>IF('Superstructure - List'!M81="TOTAL","TOTAL",IF(AND('Superstructure - List'!M81=0,'Superstructure - List'!N81=0),"",IF('Superstructure - List'!M81="TO","TO",'Superstructure - List'!M81&amp;"'-"&amp;'Superstructure - List'!N81&amp;"""")))</f>
        <v/>
      </c>
      <c r="J78" s="93" t="str">
        <f>IF('Superstructure - List'!O81="TOTAL","TOTAL",IF(AND('Superstructure - List'!O81=0,'Superstructure - List'!P81=0),"",IF('Superstructure - List'!O81="TO","TO",'Superstructure - List'!O81&amp;"'-"&amp;'Superstructure - List'!P81&amp;"""")))</f>
        <v/>
      </c>
      <c r="K78" s="93" t="str">
        <f>IF('Superstructure - List'!S81&gt;0,MROUND(ABS('Superstructure - List'!S81),0.25)&amp;"""","")</f>
        <v/>
      </c>
    </row>
    <row r="79" spans="1:11" x14ac:dyDescent="0.25">
      <c r="A79" s="93" t="str">
        <f>IF('Superstructure - List'!A82&gt;0,'Superstructure - List'!A82,"")</f>
        <v>S815</v>
      </c>
      <c r="B79" s="93">
        <f>IF('Superstructure - List'!B82&gt;0,'Superstructure - List'!B82,"")</f>
        <v>16</v>
      </c>
      <c r="C79" s="93" t="str">
        <f>IF('Superstructure - List'!C82="TOTAL","TOTAL",IF('Superstructure - List'!C82=0,"",IF('Superstructure - List'!C82="TO","TO",'Superstructure - List'!C82&amp;"'-"&amp;'Superstructure - List'!D82&amp;"""")))</f>
        <v>24'-10"</v>
      </c>
      <c r="D79" s="93">
        <f>IF('Superstructure - List'!E82&gt;0,'Superstructure - List'!E82,"")</f>
        <v>1061</v>
      </c>
      <c r="E79" s="93" t="str">
        <f>IF('Superstructure - List'!F82&gt;0,'Superstructure - List'!F82,"")</f>
        <v>STR</v>
      </c>
      <c r="F79" s="93" t="str">
        <f>IF('Superstructure - List'!G82="TOTAL","TOTAL",IF(AND('Superstructure - List'!G82=0,'Superstructure - List'!H82=0),"",IF('Superstructure - List'!G82="TO","TO",'Superstructure - List'!G82&amp;"'-"&amp;'Superstructure - List'!H82&amp;"""")))</f>
        <v/>
      </c>
      <c r="G79" s="93" t="str">
        <f>IF('Superstructure - List'!I82="TOTAL","TOTAL",IF(AND('Superstructure - List'!I82=0,'Superstructure - List'!J82=0),"",IF('Superstructure - List'!I82="TO","TO",'Superstructure - List'!I82&amp;"'-"&amp;'Superstructure - List'!J82&amp;"""")))</f>
        <v/>
      </c>
      <c r="H79" s="93" t="str">
        <f>IF('Superstructure - List'!K82="TOTAL","TOTAL",IF(AND('Superstructure - List'!K82=0,'Superstructure - List'!L82=0),"",IF('Superstructure - List'!K82="TO","TO",'Superstructure - List'!K82&amp;"'-"&amp;'Superstructure - List'!L82&amp;"""")))</f>
        <v/>
      </c>
      <c r="I79" s="93" t="str">
        <f>IF('Superstructure - List'!M82="TOTAL","TOTAL",IF(AND('Superstructure - List'!M82=0,'Superstructure - List'!N82=0),"",IF('Superstructure - List'!M82="TO","TO",'Superstructure - List'!M82&amp;"'-"&amp;'Superstructure - List'!N82&amp;"""")))</f>
        <v/>
      </c>
      <c r="J79" s="93" t="str">
        <f>IF('Superstructure - List'!O82="TOTAL","TOTAL",IF(AND('Superstructure - List'!O82=0,'Superstructure - List'!P82=0),"",IF('Superstructure - List'!O82="TO","TO",'Superstructure - List'!O82&amp;"'-"&amp;'Superstructure - List'!P82&amp;"""")))</f>
        <v/>
      </c>
      <c r="K79" s="93" t="str">
        <f>IF('Superstructure - List'!S82&gt;0,MROUND(ABS('Superstructure - List'!S82),0.25)&amp;"""","")</f>
        <v/>
      </c>
    </row>
    <row r="80" spans="1:11" x14ac:dyDescent="0.25">
      <c r="A80" s="93" t="str">
        <f>IF('Superstructure - List'!A83&gt;0,'Superstructure - List'!A83,"")</f>
        <v>S816</v>
      </c>
      <c r="B80" s="93">
        <f>IF('Superstructure - List'!B83&gt;0,'Superstructure - List'!B83,"")</f>
        <v>7</v>
      </c>
      <c r="C80" s="93" t="str">
        <f>IF('Superstructure - List'!C83="TOTAL","TOTAL",IF('Superstructure - List'!C83=0,"",IF('Superstructure - List'!C83="TO","TO",'Superstructure - List'!C83&amp;"'-"&amp;'Superstructure - List'!D83&amp;"""")))</f>
        <v>26'-11"</v>
      </c>
      <c r="D80" s="93">
        <f>IF('Superstructure - List'!E83&gt;0,'Superstructure - List'!E83,"")</f>
        <v>503</v>
      </c>
      <c r="E80" s="93" t="str">
        <f>IF('Superstructure - List'!F83&gt;0,'Superstructure - List'!F83,"")</f>
        <v>STR</v>
      </c>
      <c r="F80" s="93" t="str">
        <f>IF('Superstructure - List'!G83="TOTAL","TOTAL",IF(AND('Superstructure - List'!G83=0,'Superstructure - List'!H83=0),"",IF('Superstructure - List'!G83="TO","TO",'Superstructure - List'!G83&amp;"'-"&amp;'Superstructure - List'!H83&amp;"""")))</f>
        <v/>
      </c>
      <c r="G80" s="93" t="str">
        <f>IF('Superstructure - List'!I83="TOTAL","TOTAL",IF(AND('Superstructure - List'!I83=0,'Superstructure - List'!J83=0),"",IF('Superstructure - List'!I83="TO","TO",'Superstructure - List'!I83&amp;"'-"&amp;'Superstructure - List'!J83&amp;"""")))</f>
        <v/>
      </c>
      <c r="H80" s="93" t="str">
        <f>IF('Superstructure - List'!K83="TOTAL","TOTAL",IF(AND('Superstructure - List'!K83=0,'Superstructure - List'!L83=0),"",IF('Superstructure - List'!K83="TO","TO",'Superstructure - List'!K83&amp;"'-"&amp;'Superstructure - List'!L83&amp;"""")))</f>
        <v/>
      </c>
      <c r="I80" s="93" t="str">
        <f>IF('Superstructure - List'!M83="TOTAL","TOTAL",IF(AND('Superstructure - List'!M83=0,'Superstructure - List'!N83=0),"",IF('Superstructure - List'!M83="TO","TO",'Superstructure - List'!M83&amp;"'-"&amp;'Superstructure - List'!N83&amp;"""")))</f>
        <v/>
      </c>
      <c r="J80" s="93" t="str">
        <f>IF('Superstructure - List'!O83="TOTAL","TOTAL",IF(AND('Superstructure - List'!O83=0,'Superstructure - List'!P83=0),"",IF('Superstructure - List'!O83="TO","TO",'Superstructure - List'!O83&amp;"'-"&amp;'Superstructure - List'!P83&amp;"""")))</f>
        <v/>
      </c>
      <c r="K80" s="93" t="str">
        <f>IF('Superstructure - List'!S83&gt;0,MROUND(ABS('Superstructure - List'!S83),0.25)&amp;"""","")</f>
        <v/>
      </c>
    </row>
    <row r="81" spans="1:11" x14ac:dyDescent="0.25">
      <c r="A81" s="93" t="str">
        <f>IF('Superstructure - List'!A84&gt;0,'Superstructure - List'!A84,"")</f>
        <v>S817</v>
      </c>
      <c r="B81" s="93">
        <f>IF('Superstructure - List'!B84&gt;0,'Superstructure - List'!B84,"")</f>
        <v>1</v>
      </c>
      <c r="C81" s="93" t="str">
        <f>IF('Superstructure - List'!C84="TOTAL","TOTAL",IF('Superstructure - List'!C84=0,"",IF('Superstructure - List'!C84="TO","TO",'Superstructure - List'!C84&amp;"'-"&amp;'Superstructure - List'!D84&amp;"""")))</f>
        <v>3'-6"</v>
      </c>
      <c r="D81" s="93">
        <f>IF('Superstructure - List'!E84&gt;0,'Superstructure - List'!E84,"")</f>
        <v>9</v>
      </c>
      <c r="E81" s="93" t="str">
        <f>IF('Superstructure - List'!F84&gt;0,'Superstructure - List'!F84,"")</f>
        <v>STR</v>
      </c>
      <c r="F81" s="93" t="str">
        <f>IF('Superstructure - List'!G84="TOTAL","TOTAL",IF(AND('Superstructure - List'!G84=0,'Superstructure - List'!H84=0),"",IF('Superstructure - List'!G84="TO","TO",'Superstructure - List'!G84&amp;"'-"&amp;'Superstructure - List'!H84&amp;"""")))</f>
        <v/>
      </c>
      <c r="G81" s="93" t="str">
        <f>IF('Superstructure - List'!I84="TOTAL","TOTAL",IF(AND('Superstructure - List'!I84=0,'Superstructure - List'!J84=0),"",IF('Superstructure - List'!I84="TO","TO",'Superstructure - List'!I84&amp;"'-"&amp;'Superstructure - List'!J84&amp;"""")))</f>
        <v/>
      </c>
      <c r="H81" s="93" t="str">
        <f>IF('Superstructure - List'!K84="TOTAL","TOTAL",IF(AND('Superstructure - List'!K84=0,'Superstructure - List'!L84=0),"",IF('Superstructure - List'!K84="TO","TO",'Superstructure - List'!K84&amp;"'-"&amp;'Superstructure - List'!L84&amp;"""")))</f>
        <v/>
      </c>
      <c r="I81" s="93" t="str">
        <f>IF('Superstructure - List'!M84="TOTAL","TOTAL",IF(AND('Superstructure - List'!M84=0,'Superstructure - List'!N84=0),"",IF('Superstructure - List'!M84="TO","TO",'Superstructure - List'!M84&amp;"'-"&amp;'Superstructure - List'!N84&amp;"""")))</f>
        <v/>
      </c>
      <c r="J81" s="93" t="str">
        <f>IF('Superstructure - List'!O84="TOTAL","TOTAL",IF(AND('Superstructure - List'!O84=0,'Superstructure - List'!P84=0),"",IF('Superstructure - List'!O84="TO","TO",'Superstructure - List'!O84&amp;"'-"&amp;'Superstructure - List'!P84&amp;"""")))</f>
        <v/>
      </c>
      <c r="K81" s="93" t="str">
        <f>IF('Superstructure - List'!S84&gt;0,MROUND(ABS('Superstructure - List'!S84),0.25)&amp;"""","")</f>
        <v/>
      </c>
    </row>
    <row r="82" spans="1:11" x14ac:dyDescent="0.25">
      <c r="A82" s="93" t="str">
        <f>IF('Superstructure - List'!A85&gt;0,'Superstructure - List'!A85,"")</f>
        <v>S818</v>
      </c>
      <c r="B82" s="93">
        <f>IF('Superstructure - List'!B85&gt;0,'Superstructure - List'!B85,"")</f>
        <v>2</v>
      </c>
      <c r="C82" s="93" t="str">
        <f>IF('Superstructure - List'!C85="TOTAL","TOTAL",IF('Superstructure - List'!C85=0,"",IF('Superstructure - List'!C85="TO","TO",'Superstructure - List'!C85&amp;"'-"&amp;'Superstructure - List'!D85&amp;"""")))</f>
        <v>8'-2"</v>
      </c>
      <c r="D82" s="93">
        <f>IF('Superstructure - List'!E85&gt;0,'Superstructure - List'!E85,"")</f>
        <v>44</v>
      </c>
      <c r="E82" s="93" t="str">
        <f>IF('Superstructure - List'!F85&gt;0,'Superstructure - List'!F85,"")</f>
        <v>STR</v>
      </c>
      <c r="F82" s="93" t="str">
        <f>IF('Superstructure - List'!G85="TOTAL","TOTAL",IF(AND('Superstructure - List'!G85=0,'Superstructure - List'!H85=0),"",IF('Superstructure - List'!G85="TO","TO",'Superstructure - List'!G85&amp;"'-"&amp;'Superstructure - List'!H85&amp;"""")))</f>
        <v/>
      </c>
      <c r="G82" s="93" t="str">
        <f>IF('Superstructure - List'!I85="TOTAL","TOTAL",IF(AND('Superstructure - List'!I85=0,'Superstructure - List'!J85=0),"",IF('Superstructure - List'!I85="TO","TO",'Superstructure - List'!I85&amp;"'-"&amp;'Superstructure - List'!J85&amp;"""")))</f>
        <v/>
      </c>
      <c r="H82" s="93" t="str">
        <f>IF('Superstructure - List'!K85="TOTAL","TOTAL",IF(AND('Superstructure - List'!K85=0,'Superstructure - List'!L85=0),"",IF('Superstructure - List'!K85="TO","TO",'Superstructure - List'!K85&amp;"'-"&amp;'Superstructure - List'!L85&amp;"""")))</f>
        <v/>
      </c>
      <c r="I82" s="93" t="str">
        <f>IF('Superstructure - List'!M85="TOTAL","TOTAL",IF(AND('Superstructure - List'!M85=0,'Superstructure - List'!N85=0),"",IF('Superstructure - List'!M85="TO","TO",'Superstructure - List'!M85&amp;"'-"&amp;'Superstructure - List'!N85&amp;"""")))</f>
        <v/>
      </c>
      <c r="J82" s="93" t="str">
        <f>IF('Superstructure - List'!O85="TOTAL","TOTAL",IF(AND('Superstructure - List'!O85=0,'Superstructure - List'!P85=0),"",IF('Superstructure - List'!O85="TO","TO",'Superstructure - List'!O85&amp;"'-"&amp;'Superstructure - List'!P85&amp;"""")))</f>
        <v/>
      </c>
      <c r="K82" s="93" t="str">
        <f>IF('Superstructure - List'!S85&gt;0,MROUND(ABS('Superstructure - List'!S85),0.25)&amp;"""","")</f>
        <v/>
      </c>
    </row>
    <row r="83" spans="1:11" x14ac:dyDescent="0.25">
      <c r="A83" s="93" t="str">
        <f>IF('Superstructure - List'!A86&gt;0,'Superstructure - List'!A86,"")</f>
        <v>S819</v>
      </c>
      <c r="B83" s="93">
        <f>IF('Superstructure - List'!B86&gt;0,'Superstructure - List'!B86,"")</f>
        <v>6</v>
      </c>
      <c r="C83" s="93" t="str">
        <f>IF('Superstructure - List'!C86="TOTAL","TOTAL",IF('Superstructure - List'!C86=0,"",IF('Superstructure - List'!C86="TO","TO",'Superstructure - List'!C86&amp;"'-"&amp;'Superstructure - List'!D86&amp;"""")))</f>
        <v>4'-11"</v>
      </c>
      <c r="D83" s="93">
        <f>IF('Superstructure - List'!E86&gt;0,'Superstructure - List'!E86,"")</f>
        <v>79</v>
      </c>
      <c r="E83" s="93" t="str">
        <f>IF('Superstructure - List'!F86&gt;0,'Superstructure - List'!F86,"")</f>
        <v>STR</v>
      </c>
      <c r="F83" s="93" t="str">
        <f>IF('Superstructure - List'!G86="TOTAL","TOTAL",IF(AND('Superstructure - List'!G86=0,'Superstructure - List'!H86=0),"",IF('Superstructure - List'!G86="TO","TO",'Superstructure - List'!G86&amp;"'-"&amp;'Superstructure - List'!H86&amp;"""")))</f>
        <v/>
      </c>
      <c r="G83" s="93" t="str">
        <f>IF('Superstructure - List'!I86="TOTAL","TOTAL",IF(AND('Superstructure - List'!I86=0,'Superstructure - List'!J86=0),"",IF('Superstructure - List'!I86="TO","TO",'Superstructure - List'!I86&amp;"'-"&amp;'Superstructure - List'!J86&amp;"""")))</f>
        <v/>
      </c>
      <c r="H83" s="93" t="str">
        <f>IF('Superstructure - List'!K86="TOTAL","TOTAL",IF(AND('Superstructure - List'!K86=0,'Superstructure - List'!L86=0),"",IF('Superstructure - List'!K86="TO","TO",'Superstructure - List'!K86&amp;"'-"&amp;'Superstructure - List'!L86&amp;"""")))</f>
        <v/>
      </c>
      <c r="I83" s="93" t="str">
        <f>IF('Superstructure - List'!M86="TOTAL","TOTAL",IF(AND('Superstructure - List'!M86=0,'Superstructure - List'!N86=0),"",IF('Superstructure - List'!M86="TO","TO",'Superstructure - List'!M86&amp;"'-"&amp;'Superstructure - List'!N86&amp;"""")))</f>
        <v/>
      </c>
      <c r="J83" s="93" t="str">
        <f>IF('Superstructure - List'!O86="TOTAL","TOTAL",IF(AND('Superstructure - List'!O86=0,'Superstructure - List'!P86=0),"",IF('Superstructure - List'!O86="TO","TO",'Superstructure - List'!O86&amp;"'-"&amp;'Superstructure - List'!P86&amp;"""")))</f>
        <v/>
      </c>
      <c r="K83" s="93" t="str">
        <f>IF('Superstructure - List'!S86&gt;0,MROUND(ABS('Superstructure - List'!S86),0.25)&amp;"""","")</f>
        <v/>
      </c>
    </row>
    <row r="84" spans="1:11" x14ac:dyDescent="0.25">
      <c r="A84" s="93" t="str">
        <f>IF('Superstructure - List'!A87&gt;0,'Superstructure - List'!A87,"")</f>
        <v>S820</v>
      </c>
      <c r="B84" s="93">
        <f>IF('Superstructure - List'!B87&gt;0,'Superstructure - List'!B87,"")</f>
        <v>16</v>
      </c>
      <c r="C84" s="93" t="str">
        <f>IF('Superstructure - List'!C87="TOTAL","TOTAL",IF('Superstructure - List'!C87=0,"",IF('Superstructure - List'!C87="TO","TO",'Superstructure - List'!C87&amp;"'-"&amp;'Superstructure - List'!D87&amp;"""")))</f>
        <v>26'-4"</v>
      </c>
      <c r="D84" s="93">
        <f>IF('Superstructure - List'!E87&gt;0,'Superstructure - List'!E87,"")</f>
        <v>1125</v>
      </c>
      <c r="E84" s="93" t="str">
        <f>IF('Superstructure - List'!F87&gt;0,'Superstructure - List'!F87,"")</f>
        <v>STR</v>
      </c>
      <c r="F84" s="93" t="str">
        <f>IF('Superstructure - List'!G87="TOTAL","TOTAL",IF(AND('Superstructure - List'!G87=0,'Superstructure - List'!H87=0),"",IF('Superstructure - List'!G87="TO","TO",'Superstructure - List'!G87&amp;"'-"&amp;'Superstructure - List'!H87&amp;"""")))</f>
        <v/>
      </c>
      <c r="G84" s="93" t="str">
        <f>IF('Superstructure - List'!I87="TOTAL","TOTAL",IF(AND('Superstructure - List'!I87=0,'Superstructure - List'!J87=0),"",IF('Superstructure - List'!I87="TO","TO",'Superstructure - List'!I87&amp;"'-"&amp;'Superstructure - List'!J87&amp;"""")))</f>
        <v/>
      </c>
      <c r="H84" s="93" t="str">
        <f>IF('Superstructure - List'!K87="TOTAL","TOTAL",IF(AND('Superstructure - List'!K87=0,'Superstructure - List'!L87=0),"",IF('Superstructure - List'!K87="TO","TO",'Superstructure - List'!K87&amp;"'-"&amp;'Superstructure - List'!L87&amp;"""")))</f>
        <v/>
      </c>
      <c r="I84" s="93" t="str">
        <f>IF('Superstructure - List'!M87="TOTAL","TOTAL",IF(AND('Superstructure - List'!M87=0,'Superstructure - List'!N87=0),"",IF('Superstructure - List'!M87="TO","TO",'Superstructure - List'!M87&amp;"'-"&amp;'Superstructure - List'!N87&amp;"""")))</f>
        <v/>
      </c>
      <c r="J84" s="93" t="str">
        <f>IF('Superstructure - List'!O87="TOTAL","TOTAL",IF(AND('Superstructure - List'!O87=0,'Superstructure - List'!P87=0),"",IF('Superstructure - List'!O87="TO","TO",'Superstructure - List'!O87&amp;"'-"&amp;'Superstructure - List'!P87&amp;"""")))</f>
        <v/>
      </c>
      <c r="K84" s="93" t="str">
        <f>IF('Superstructure - List'!S87&gt;0,MROUND(ABS('Superstructure - List'!S87),0.25)&amp;"""","")</f>
        <v/>
      </c>
    </row>
    <row r="85" spans="1:11" x14ac:dyDescent="0.25">
      <c r="A85" s="93" t="str">
        <f>IF('Superstructure - List'!A88&gt;0,'Superstructure - List'!A88,"")</f>
        <v>S821</v>
      </c>
      <c r="B85" s="93">
        <f>IF('Superstructure - List'!B88&gt;0,'Superstructure - List'!B88,"")</f>
        <v>64</v>
      </c>
      <c r="C85" s="93" t="str">
        <f>IF('Superstructure - List'!C88="TOTAL","TOTAL",IF('Superstructure - List'!C88=0,"",IF('Superstructure - List'!C88="TO","TO",'Superstructure - List'!C88&amp;"'-"&amp;'Superstructure - List'!D88&amp;"""")))</f>
        <v>4'-10"</v>
      </c>
      <c r="D85" s="93">
        <f>IF('Superstructure - List'!E88&gt;0,'Superstructure - List'!E88,"")</f>
        <v>826</v>
      </c>
      <c r="E85" s="93">
        <f>IF('Superstructure - List'!F88&gt;0,'Superstructure - List'!F88,"")</f>
        <v>18</v>
      </c>
      <c r="F85" s="93" t="str">
        <f>IF('Superstructure - List'!G88="TOTAL","TOTAL",IF(AND('Superstructure - List'!G88=0,'Superstructure - List'!H88=0),"",IF('Superstructure - List'!G88="TO","TO",'Superstructure - List'!G88&amp;"'-"&amp;'Superstructure - List'!H88&amp;"""")))</f>
        <v>2'-7"</v>
      </c>
      <c r="G85" s="93" t="str">
        <f>IF('Superstructure - List'!I88="TOTAL","TOTAL",IF(AND('Superstructure - List'!I88=0,'Superstructure - List'!J88=0),"",IF('Superstructure - List'!I88="TO","TO",'Superstructure - List'!I88&amp;"'-"&amp;'Superstructure - List'!J88&amp;"""")))</f>
        <v>1'-0"</v>
      </c>
      <c r="H85" s="93" t="str">
        <f>IF('Superstructure - List'!K88="TOTAL","TOTAL",IF(AND('Superstructure - List'!K88=0,'Superstructure - List'!L88=0),"",IF('Superstructure - List'!K88="TO","TO",'Superstructure - List'!K88&amp;"'-"&amp;'Superstructure - List'!L88&amp;"""")))</f>
        <v>1'-0"</v>
      </c>
      <c r="I85" s="93" t="str">
        <f>IF('Superstructure - List'!M88="TOTAL","TOTAL",IF(AND('Superstructure - List'!M88=0,'Superstructure - List'!N88=0),"",IF('Superstructure - List'!M88="TO","TO",'Superstructure - List'!M88&amp;"'-"&amp;'Superstructure - List'!N88&amp;"""")))</f>
        <v/>
      </c>
      <c r="J85" s="93" t="str">
        <f>IF('Superstructure - List'!O88="TOTAL","TOTAL",IF(AND('Superstructure - List'!O88=0,'Superstructure - List'!P88=0),"",IF('Superstructure - List'!O88="TO","TO",'Superstructure - List'!O88&amp;"'-"&amp;'Superstructure - List'!P88&amp;"""")))</f>
        <v/>
      </c>
      <c r="K85" s="93" t="str">
        <f>IF('Superstructure - List'!S88&gt;0,MROUND(ABS('Superstructure - List'!S88),0.25)&amp;"""","")</f>
        <v/>
      </c>
    </row>
    <row r="86" spans="1:11" x14ac:dyDescent="0.25">
      <c r="A86" s="93" t="str">
        <f>IF('Superstructure - List'!A89&gt;0,'Superstructure - List'!A89,"")</f>
        <v/>
      </c>
      <c r="B86" s="93" t="str">
        <f>IF('Superstructure - List'!B89&gt;0,'Superstructure - List'!B89,"")</f>
        <v/>
      </c>
      <c r="C86" s="93" t="str">
        <f>IF('Superstructure - List'!C89="TOTAL","TOTAL",IF('Superstructure - List'!C89=0,"",IF('Superstructure - List'!C89="TO","TO",'Superstructure - List'!C89&amp;"'-"&amp;'Superstructure - List'!D89&amp;"""")))</f>
        <v/>
      </c>
      <c r="D86" s="93" t="str">
        <f>IF('Superstructure - List'!E89&gt;0,'Superstructure - List'!E89,"")</f>
        <v/>
      </c>
      <c r="E86" s="93" t="str">
        <f>IF('Superstructure - List'!F89&gt;0,'Superstructure - List'!F89,"")</f>
        <v/>
      </c>
      <c r="F86" s="93" t="str">
        <f>IF('Superstructure - List'!G89="TOTAL","TOTAL",IF(AND('Superstructure - List'!G89=0,'Superstructure - List'!H89=0),"",IF('Superstructure - List'!G89="TO","TO",'Superstructure - List'!G89&amp;"'-"&amp;'Superstructure - List'!H89&amp;"""")))</f>
        <v/>
      </c>
      <c r="G86" s="56" t="str">
        <f>IF('Superstructure - List'!I89="TOTAL","TOTAL",IF(AND('Superstructure - List'!I89=0,'Superstructure - List'!J89=0),"",IF('Superstructure - List'!I89="TO","TO",'Superstructure - List'!I89&amp;"'-"&amp;'Superstructure - List'!J89&amp;"""")))</f>
        <v/>
      </c>
      <c r="H86" s="56" t="str">
        <f>IF('Superstructure - List'!K89="TOTAL","TOTAL",IF(AND('Superstructure - List'!K89=0,'Superstructure - List'!L89=0),"",IF('Superstructure - List'!K89="TO","TO",'Superstructure - List'!K89&amp;"'-"&amp;'Superstructure - List'!L89&amp;"""")))</f>
        <v/>
      </c>
      <c r="I86" s="56" t="str">
        <f>IF('Superstructure - List'!M89="TOTAL","TOTAL",IF(AND('Superstructure - List'!M89=0,'Superstructure - List'!N89=0),"",IF('Superstructure - List'!M89="TO","TO",'Superstructure - List'!M89&amp;"'-"&amp;'Superstructure - List'!N89&amp;"""")))</f>
        <v/>
      </c>
      <c r="J86" s="56" t="str">
        <f>IF('Superstructure - List'!O89="TOTAL","TOTAL",IF(AND('Superstructure - List'!O89=0,'Superstructure - List'!P89=0),"",IF('Superstructure - List'!O89="TO","TO",'Superstructure - List'!O89&amp;"'-"&amp;'Superstructure - List'!P89&amp;"""")))</f>
        <v/>
      </c>
      <c r="K86" s="56" t="str">
        <f>IF('Superstructure - List'!S89&gt;0,MROUND(ABS('Superstructure - List'!S89),0.25)&amp;"""","")</f>
        <v/>
      </c>
    </row>
    <row r="87" spans="1:11" x14ac:dyDescent="0.25">
      <c r="A87" s="56"/>
      <c r="B87" s="56"/>
      <c r="C87" s="93" t="str">
        <f>IF('Superstructure - List'!C90="TOTAL","TOTAL",IF('Superstructure - List'!C90=0,"",IF('Superstructure - List'!C90="TO","TO",'Superstructure - List'!C90&amp;"'-"&amp;'Superstructure - List'!D90&amp;"""")))</f>
        <v>TOTAL</v>
      </c>
      <c r="D87" s="93">
        <f>IF('Superstructure - List'!E90&gt;0,'Superstructure - List'!E90,"")</f>
        <v>54398</v>
      </c>
      <c r="E87" s="93" t="str">
        <f>IF('Superstructure - List'!F90&gt;0,'Superstructure - List'!F90,"")</f>
        <v>LBS</v>
      </c>
      <c r="F87" s="56" t="str">
        <f>IF('Superstructure - List'!G90="TOTAL","TOTAL",IF(AND('Superstructure - List'!G90=0,'Superstructure - List'!H90=0),"",IF('Superstructure - List'!G90="TO","TO",'Superstructure - List'!G90&amp;"'-"&amp;'Superstructure - List'!H90&amp;"""")))</f>
        <v/>
      </c>
      <c r="G87" s="56" t="str">
        <f>IF('Superstructure - List'!I90="TOTAL","TOTAL",IF(AND('Superstructure - List'!I90=0,'Superstructure - List'!J90=0),"",IF('Superstructure - List'!I90="TO","TO",'Superstructure - List'!I90&amp;"'-"&amp;'Superstructure - List'!J90&amp;"""")))</f>
        <v/>
      </c>
      <c r="H87" s="56" t="str">
        <f>IF('Superstructure - List'!K90="TOTAL","TOTAL",IF(AND('Superstructure - List'!K90=0,'Superstructure - List'!L90=0),"",IF('Superstructure - List'!K90="TO","TO",'Superstructure - List'!K90&amp;"'-"&amp;'Superstructure - List'!L90&amp;"""")))</f>
        <v/>
      </c>
      <c r="I87" s="56" t="str">
        <f>IF('Superstructure - List'!M90="TOTAL","TOTAL",IF(AND('Superstructure - List'!M90=0,'Superstructure - List'!N90=0),"",IF('Superstructure - List'!M90="TO","TO",'Superstructure - List'!M90&amp;"'-"&amp;'Superstructure - List'!N90&amp;"""")))</f>
        <v/>
      </c>
      <c r="J87" s="56" t="str">
        <f>IF('Superstructure - List'!O90="TOTAL","TOTAL",IF(AND('Superstructure - List'!O90=0,'Superstructure - List'!P90=0),"",IF('Superstructure - List'!O90="TO","TO",'Superstructure - List'!O90&amp;"'-"&amp;'Superstructure - List'!P90&amp;"""")))</f>
        <v/>
      </c>
      <c r="K87" s="56" t="str">
        <f>IF('Superstructure - List'!S90&gt;0,MROUND(ABS('Superstructure - List'!S90),0.25)&amp;"""","")</f>
        <v/>
      </c>
    </row>
    <row r="88" spans="1:11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</row>
    <row r="89" spans="1:11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</row>
    <row r="90" spans="1:11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</row>
    <row r="91" spans="1:11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</row>
    <row r="92" spans="1:11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</row>
    <row r="93" spans="1:11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</row>
    <row r="94" spans="1:11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</row>
    <row r="95" spans="1:11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4D2B-8C67-4866-88A1-3F063B00FC64}">
  <dimension ref="A1:K91"/>
  <sheetViews>
    <sheetView topLeftCell="A10" workbookViewId="0">
      <selection activeCell="E22" sqref="E22"/>
    </sheetView>
  </sheetViews>
  <sheetFormatPr defaultRowHeight="15" x14ac:dyDescent="0.25"/>
  <cols>
    <col min="1" max="1" width="10.140625" bestFit="1" customWidth="1"/>
    <col min="6" max="6" width="9.140625" style="11"/>
    <col min="11" max="11" width="9.140625" style="11"/>
  </cols>
  <sheetData>
    <row r="1" spans="1:11" x14ac:dyDescent="0.2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10</v>
      </c>
      <c r="K1" s="39" t="s">
        <v>36</v>
      </c>
    </row>
    <row r="2" spans="1:11" x14ac:dyDescent="0.25">
      <c r="A2" s="93" t="str">
        <f>IF('Approach Slab - List'!A5&gt;0,'Approach Slab - List'!A5,"")</f>
        <v/>
      </c>
      <c r="B2" s="93" t="str">
        <f>IF('Approach Slab - List'!B5&gt;0,'Approach Slab - List'!B5,"")</f>
        <v/>
      </c>
      <c r="C2" s="93" t="str">
        <f>IF('Approach Slab - List'!C5="TOTAL","TOTAL",IF('Approach Slab - List'!C5=0,"",IF('Approach Slab - List'!C5="TO","TO",'Approach Slab - List'!C5&amp;"'-"&amp;'Approach Slab - List'!D5&amp;"""")))</f>
        <v/>
      </c>
      <c r="D2" s="93" t="str">
        <f>IF('Approach Slab - List'!E5&gt;0,'Approach Slab - List'!E5,"")</f>
        <v/>
      </c>
      <c r="E2" s="93" t="str">
        <f>IF('Approach Slab - List'!F5&gt;0,'Approach Slab - List'!F5,"")</f>
        <v/>
      </c>
      <c r="F2" s="93" t="str">
        <f>IF('Approach Slab - List'!G5="TOTAL","TOTAL",IF(AND('Approach Slab - List'!G5=0,'Approach Slab - List'!H5=0),"",IF('Approach Slab - List'!G5="TO","TO",'Approach Slab - List'!G5&amp;"'-"&amp;'Approach Slab - List'!H5&amp;"""")))</f>
        <v/>
      </c>
      <c r="G2" s="93" t="str">
        <f>IF('Approach Slab - List'!I5="TOTAL","TOTAL",IF(AND('Approach Slab - List'!I5=0,'Approach Slab - List'!J5=0),"",IF('Approach Slab - List'!I5="TO","TO",'Approach Slab - List'!I5&amp;"'-"&amp;'Approach Slab - List'!J5&amp;"""")))</f>
        <v/>
      </c>
      <c r="H2" s="93" t="str">
        <f>IF('Approach Slab - List'!K5="TOTAL","TOTAL",IF(AND('Approach Slab - List'!K5=0,'Approach Slab - List'!L5=0),"",IF('Approach Slab - List'!K5="TO","TO",'Approach Slab - List'!K5&amp;"'-"&amp;'Approach Slab - List'!L5&amp;"""")))</f>
        <v/>
      </c>
      <c r="I2" s="93" t="str">
        <f>IF('Approach Slab - List'!M5="TOTAL","TOTAL",IF(AND('Approach Slab - List'!M5=0,'Approach Slab - List'!N5=0),"",IF('Approach Slab - List'!M5="TO","TO",'Approach Slab - List'!M5&amp;"'-"&amp;'Approach Slab - List'!N5&amp;"""")))</f>
        <v/>
      </c>
      <c r="J2" s="93" t="str">
        <f>IF('Approach Slab - List'!O5="TOTAL","TOTAL",IF(AND('Approach Slab - List'!O5=0,'Approach Slab - List'!P5=0),"",IF('Approach Slab - List'!O5="TO","TO",'Approach Slab - List'!O5&amp;"'-"&amp;'Approach Slab - List'!P5&amp;"""")))</f>
        <v/>
      </c>
      <c r="K2" s="93" t="str">
        <f>IF('Approach Slab - List'!S5&gt;0,MROUND(ABS('Approach Slab - List'!S5),0.25)&amp;"""","")</f>
        <v/>
      </c>
    </row>
    <row r="3" spans="1:11" x14ac:dyDescent="0.25">
      <c r="A3" s="93" t="str">
        <f>IF('Approach Slab - List'!A6&gt;0,'Approach Slab - List'!A6,"")</f>
        <v>AS401</v>
      </c>
      <c r="B3" s="93">
        <f>IF('Approach Slab - List'!B6&gt;0,'Approach Slab - List'!B6,"")</f>
        <v>14</v>
      </c>
      <c r="C3" s="93" t="str">
        <f>IF('Approach Slab - List'!C6="TOTAL","TOTAL",IF('Approach Slab - List'!C6=0,"",IF('Approach Slab - List'!C6="TO","TO",'Approach Slab - List'!C6&amp;"'-"&amp;'Approach Slab - List'!D6&amp;"""")))</f>
        <v>19'-6"</v>
      </c>
      <c r="D3" s="93">
        <f>IF('Approach Slab - List'!E6&gt;0,'Approach Slab - List'!E6,"")</f>
        <v>182</v>
      </c>
      <c r="E3" s="93" t="str">
        <f>IF('Approach Slab - List'!F6&gt;0,'Approach Slab - List'!F6,"")</f>
        <v>STR</v>
      </c>
      <c r="F3" s="93" t="str">
        <f>IF('Approach Slab - List'!G6="TOTAL","TOTAL",IF(AND('Approach Slab - List'!G6=0,'Approach Slab - List'!H6=0),"",IF('Approach Slab - List'!G6="TO","TO",'Approach Slab - List'!G6&amp;"'-"&amp;'Approach Slab - List'!H6&amp;"""")))</f>
        <v/>
      </c>
      <c r="G3" s="93" t="str">
        <f>IF('Approach Slab - List'!I6="TOTAL","TOTAL",IF(AND('Approach Slab - List'!I6=0,'Approach Slab - List'!J6=0),"",IF('Approach Slab - List'!I6="TO","TO",'Approach Slab - List'!I6&amp;"'-"&amp;'Approach Slab - List'!J6&amp;"""")))</f>
        <v/>
      </c>
      <c r="H3" s="93" t="str">
        <f>IF('Approach Slab - List'!K6="TOTAL","TOTAL",IF(AND('Approach Slab - List'!K6=0,'Approach Slab - List'!L6=0),"",IF('Approach Slab - List'!K6="TO","TO",'Approach Slab - List'!K6&amp;"'-"&amp;'Approach Slab - List'!L6&amp;"""")))</f>
        <v/>
      </c>
      <c r="I3" s="93" t="str">
        <f>IF('Approach Slab - List'!M6="TOTAL","TOTAL",IF(AND('Approach Slab - List'!M6=0,'Approach Slab - List'!N6=0),"",IF('Approach Slab - List'!M6="TO","TO",'Approach Slab - List'!M6&amp;"'-"&amp;'Approach Slab - List'!N6&amp;"""")))</f>
        <v/>
      </c>
      <c r="J3" s="93" t="str">
        <f>IF('Approach Slab - List'!O6="TOTAL","TOTAL",IF(AND('Approach Slab - List'!O6=0,'Approach Slab - List'!P6=0),"",IF('Approach Slab - List'!O6="TO","TO",'Approach Slab - List'!O6&amp;"'-"&amp;'Approach Slab - List'!P6&amp;"""")))</f>
        <v/>
      </c>
      <c r="K3" s="93" t="str">
        <f>IF('Approach Slab - List'!S6&gt;0,MROUND(ABS('Approach Slab - List'!S6),0.25)&amp;"""","")</f>
        <v/>
      </c>
    </row>
    <row r="4" spans="1:11" x14ac:dyDescent="0.25">
      <c r="A4" s="93" t="str">
        <f>IF('Approach Slab - List'!A7&gt;0,'Approach Slab - List'!A7,"")</f>
        <v>AS402</v>
      </c>
      <c r="B4" s="93">
        <f>IF('Approach Slab - List'!B7&gt;0,'Approach Slab - List'!B7,"")</f>
        <v>7</v>
      </c>
      <c r="C4" s="93" t="str">
        <f>IF('Approach Slab - List'!C7="TOTAL","TOTAL",IF('Approach Slab - List'!C7=0,"",IF('Approach Slab - List'!C7="TO","TO",'Approach Slab - List'!C7&amp;"'-"&amp;'Approach Slab - List'!D7&amp;"""")))</f>
        <v>19'-9"</v>
      </c>
      <c r="D4" s="93">
        <f>IF('Approach Slab - List'!E7&gt;0,'Approach Slab - List'!E7,"")</f>
        <v>92</v>
      </c>
      <c r="E4" s="93" t="str">
        <f>IF('Approach Slab - List'!F7&gt;0,'Approach Slab - List'!F7,"")</f>
        <v>STR</v>
      </c>
      <c r="F4" s="93" t="str">
        <f>IF('Approach Slab - List'!G7="TOTAL","TOTAL",IF(AND('Approach Slab - List'!G7=0,'Approach Slab - List'!H7=0),"",IF('Approach Slab - List'!G7="TO","TO",'Approach Slab - List'!G7&amp;"'-"&amp;'Approach Slab - List'!H7&amp;"""")))</f>
        <v/>
      </c>
      <c r="G4" s="93" t="str">
        <f>IF('Approach Slab - List'!I7="TOTAL","TOTAL",IF(AND('Approach Slab - List'!I7=0,'Approach Slab - List'!J7=0),"",IF('Approach Slab - List'!I7="TO","TO",'Approach Slab - List'!I7&amp;"'-"&amp;'Approach Slab - List'!J7&amp;"""")))</f>
        <v/>
      </c>
      <c r="H4" s="93" t="str">
        <f>IF('Approach Slab - List'!K7="TOTAL","TOTAL",IF(AND('Approach Slab - List'!K7=0,'Approach Slab - List'!L7=0),"",IF('Approach Slab - List'!K7="TO","TO",'Approach Slab - List'!K7&amp;"'-"&amp;'Approach Slab - List'!L7&amp;"""")))</f>
        <v/>
      </c>
      <c r="I4" s="93" t="str">
        <f>IF('Approach Slab - List'!M7="TOTAL","TOTAL",IF(AND('Approach Slab - List'!M7=0,'Approach Slab - List'!N7=0),"",IF('Approach Slab - List'!M7="TO","TO",'Approach Slab - List'!M7&amp;"'-"&amp;'Approach Slab - List'!N7&amp;"""")))</f>
        <v/>
      </c>
      <c r="J4" s="93" t="str">
        <f>IF('Approach Slab - List'!O7="TOTAL","TOTAL",IF(AND('Approach Slab - List'!O7=0,'Approach Slab - List'!P7=0),"",IF('Approach Slab - List'!O7="TO","TO",'Approach Slab - List'!O7&amp;"'-"&amp;'Approach Slab - List'!P7&amp;"""")))</f>
        <v/>
      </c>
      <c r="K4" s="93" t="str">
        <f>IF('Approach Slab - List'!S7&gt;0,MROUND(ABS('Approach Slab - List'!S7),0.25)&amp;"""","")</f>
        <v/>
      </c>
    </row>
    <row r="5" spans="1:11" x14ac:dyDescent="0.25">
      <c r="A5" s="93" t="str">
        <f>IF('Approach Slab - List'!A8&gt;0,'Approach Slab - List'!A8,"")</f>
        <v/>
      </c>
      <c r="B5" s="93">
        <f>IF('Approach Slab - List'!B8&gt;0,'Approach Slab - List'!B8,"")</f>
        <v>1</v>
      </c>
      <c r="C5" s="93" t="str">
        <f>IF('Approach Slab - List'!C8="TOTAL","TOTAL",IF('Approach Slab - List'!C8=0,"",IF('Approach Slab - List'!C8="TO","TO",'Approach Slab - List'!C8&amp;"'-"&amp;'Approach Slab - List'!D8&amp;"""")))</f>
        <v>6'-3"</v>
      </c>
      <c r="D5" s="93" t="str">
        <f>IF('Approach Slab - List'!E8&gt;0,'Approach Slab - List'!E8,"")</f>
        <v/>
      </c>
      <c r="E5" s="93"/>
      <c r="F5" s="93" t="str">
        <f>IF('Approach Slab - List'!G8="TOTAL","TOTAL",IF(AND('Approach Slab - List'!G8=0,'Approach Slab - List'!H8=0),"",IF('Approach Slab - List'!G8="TO","TO",'Approach Slab - List'!G8&amp;"'-"&amp;'Approach Slab - List'!H8&amp;"""")))</f>
        <v/>
      </c>
      <c r="G5" s="93" t="str">
        <f>IF('Approach Slab - List'!I8="TOTAL","TOTAL",IF(AND('Approach Slab - List'!I8=0,'Approach Slab - List'!J8=0),"",IF('Approach Slab - List'!I8="TO","TO",'Approach Slab - List'!I8&amp;"'-"&amp;'Approach Slab - List'!J8&amp;"""")))</f>
        <v/>
      </c>
      <c r="H5" s="93" t="str">
        <f>IF('Approach Slab - List'!K8="TOTAL","TOTAL",IF(AND('Approach Slab - List'!K8=0,'Approach Slab - List'!L8=0),"",IF('Approach Slab - List'!K8="TO","TO",'Approach Slab - List'!K8&amp;"'-"&amp;'Approach Slab - List'!L8&amp;"""")))</f>
        <v/>
      </c>
      <c r="I5" s="93" t="str">
        <f>IF('Approach Slab - List'!M8="TOTAL","TOTAL",IF(AND('Approach Slab - List'!M8=0,'Approach Slab - List'!N8=0),"",IF('Approach Slab - List'!M8="TO","TO",'Approach Slab - List'!M8&amp;"'-"&amp;'Approach Slab - List'!N8&amp;"""")))</f>
        <v/>
      </c>
      <c r="J5" s="93" t="str">
        <f>IF('Approach Slab - List'!O8="TOTAL","TOTAL",IF(AND('Approach Slab - List'!O8=0,'Approach Slab - List'!P8=0),"",IF('Approach Slab - List'!O8="TO","TO",'Approach Slab - List'!O8&amp;"'-"&amp;'Approach Slab - List'!P8&amp;"""")))</f>
        <v/>
      </c>
      <c r="K5" s="93" t="str">
        <f>IF('Approach Slab - List'!S8&gt;0,MROUND(ABS('Approach Slab - List'!S8),0.25)&amp;"""","")</f>
        <v/>
      </c>
    </row>
    <row r="6" spans="1:11" x14ac:dyDescent="0.25">
      <c r="A6" s="93" t="str">
        <f>IF('Approach Slab - List'!A9&gt;0,'Approach Slab - List'!A9,"")</f>
        <v>AS403</v>
      </c>
      <c r="B6" s="93" t="str">
        <f>IF('Approach Slab - List'!B9&gt;0,'Approach Slab - List'!B9,"")</f>
        <v>SER OF</v>
      </c>
      <c r="C6" s="93" t="str">
        <f>IF('Approach Slab - List'!C9="TOTAL","TOTAL",IF('Approach Slab - List'!C9=0,"",IF('Approach Slab - List'!C9="TO","TO",'Approach Slab - List'!C9&amp;"'-"&amp;'Approach Slab - List'!D9&amp;"""")))</f>
        <v>TO</v>
      </c>
      <c r="D6" s="93">
        <f>IF('Approach Slab - List'!E9&gt;0,'Approach Slab - List'!E9,"")</f>
        <v>27</v>
      </c>
      <c r="E6" s="93" t="str">
        <f>IF('Approach Slab - List'!F9&gt;0,'Approach Slab - List'!F9,"")</f>
        <v>STR</v>
      </c>
      <c r="F6" s="93" t="str">
        <f>IF('Approach Slab - List'!G9="TOTAL","TOTAL",IF(AND('Approach Slab - List'!G9=0,'Approach Slab - List'!H9=0),"",IF('Approach Slab - List'!G9="TO","TO",'Approach Slab - List'!G9&amp;"'-"&amp;'Approach Slab - List'!H9&amp;"""")))</f>
        <v/>
      </c>
      <c r="G6" s="93" t="str">
        <f>IF('Approach Slab - List'!I9="TOTAL","TOTAL",IF(AND('Approach Slab - List'!I9=0,'Approach Slab - List'!J9=0),"",IF('Approach Slab - List'!I9="TO","TO",'Approach Slab - List'!I9&amp;"'-"&amp;'Approach Slab - List'!J9&amp;"""")))</f>
        <v/>
      </c>
      <c r="H6" s="93" t="str">
        <f>IF('Approach Slab - List'!K9="TOTAL","TOTAL",IF(AND('Approach Slab - List'!K9=0,'Approach Slab - List'!L9=0),"",IF('Approach Slab - List'!K9="TO","TO",'Approach Slab - List'!K9&amp;"'-"&amp;'Approach Slab - List'!L9&amp;"""")))</f>
        <v/>
      </c>
      <c r="I6" s="93" t="str">
        <f>IF('Approach Slab - List'!M9="TOTAL","TOTAL",IF(AND('Approach Slab - List'!M9=0,'Approach Slab - List'!N9=0),"",IF('Approach Slab - List'!M9="TO","TO",'Approach Slab - List'!M9&amp;"'-"&amp;'Approach Slab - List'!N9&amp;"""")))</f>
        <v/>
      </c>
      <c r="J6" s="93" t="str">
        <f>IF('Approach Slab - List'!O9="TOTAL","TOTAL",IF(AND('Approach Slab - List'!O9=0,'Approach Slab - List'!P9=0),"",IF('Approach Slab - List'!O9="TO","TO",'Approach Slab - List'!O9&amp;"'-"&amp;'Approach Slab - List'!P9&amp;"""")))</f>
        <v/>
      </c>
      <c r="K6" s="93" t="str">
        <f>IF('Approach Slab - List'!S9&gt;0,MROUND(ABS('Approach Slab - List'!S9),0.25)&amp;"""","")</f>
        <v>31"</v>
      </c>
    </row>
    <row r="7" spans="1:11" x14ac:dyDescent="0.25">
      <c r="A7" s="93" t="str">
        <f>IF('Approach Slab - List'!A10&gt;0,'Approach Slab - List'!A10,"")</f>
        <v/>
      </c>
      <c r="B7" s="93">
        <f>IF('Approach Slab - List'!B10&gt;0,'Approach Slab - List'!B10,"")</f>
        <v>4</v>
      </c>
      <c r="C7" s="93" t="str">
        <f>IF('Approach Slab - List'!C10="TOTAL","TOTAL",IF('Approach Slab - List'!C10=0,"",IF('Approach Slab - List'!C10="TO","TO",'Approach Slab - List'!C10&amp;"'-"&amp;'Approach Slab - List'!D10&amp;"""")))</f>
        <v>14'-0"</v>
      </c>
      <c r="D7" s="93" t="str">
        <f>IF('Approach Slab - List'!E10&gt;0,'Approach Slab - List'!E10,"")</f>
        <v/>
      </c>
      <c r="E7" s="93"/>
      <c r="F7" s="93" t="str">
        <f>IF('Approach Slab - List'!G10="TOTAL","TOTAL",IF(AND('Approach Slab - List'!G10=0,'Approach Slab - List'!H10=0),"",IF('Approach Slab - List'!G10="TO","TO",'Approach Slab - List'!G10&amp;"'-"&amp;'Approach Slab - List'!H10&amp;"""")))</f>
        <v/>
      </c>
      <c r="G7" s="93" t="str">
        <f>IF('Approach Slab - List'!I10="TOTAL","TOTAL",IF(AND('Approach Slab - List'!I10=0,'Approach Slab - List'!J10=0),"",IF('Approach Slab - List'!I10="TO","TO",'Approach Slab - List'!I10&amp;"'-"&amp;'Approach Slab - List'!J10&amp;"""")))</f>
        <v/>
      </c>
      <c r="H7" s="93" t="str">
        <f>IF('Approach Slab - List'!K10="TOTAL","TOTAL",IF(AND('Approach Slab - List'!K10=0,'Approach Slab - List'!L10=0),"",IF('Approach Slab - List'!K10="TO","TO",'Approach Slab - List'!K10&amp;"'-"&amp;'Approach Slab - List'!L10&amp;"""")))</f>
        <v/>
      </c>
      <c r="I7" s="93" t="str">
        <f>IF('Approach Slab - List'!M10="TOTAL","TOTAL",IF(AND('Approach Slab - List'!M10=0,'Approach Slab - List'!N10=0),"",IF('Approach Slab - List'!M10="TO","TO",'Approach Slab - List'!M10&amp;"'-"&amp;'Approach Slab - List'!N10&amp;"""")))</f>
        <v/>
      </c>
      <c r="J7" s="93" t="str">
        <f>IF('Approach Slab - List'!O10="TOTAL","TOTAL",IF(AND('Approach Slab - List'!O10=0,'Approach Slab - List'!P10=0),"",IF('Approach Slab - List'!O10="TO","TO",'Approach Slab - List'!O10&amp;"'-"&amp;'Approach Slab - List'!P10&amp;"""")))</f>
        <v/>
      </c>
      <c r="K7" s="93" t="str">
        <f>IF('Approach Slab - List'!S10&gt;0,MROUND(ABS('Approach Slab - List'!S10),0.25)&amp;"""","")</f>
        <v/>
      </c>
    </row>
    <row r="8" spans="1:11" x14ac:dyDescent="0.25">
      <c r="A8" s="93" t="str">
        <f>IF('Approach Slab - List'!A11&gt;0,'Approach Slab - List'!A11,"")</f>
        <v>AS404</v>
      </c>
      <c r="B8" s="93">
        <f>IF('Approach Slab - List'!B11&gt;0,'Approach Slab - List'!B11,"")</f>
        <v>12</v>
      </c>
      <c r="C8" s="93" t="str">
        <f>IF('Approach Slab - List'!C11="TOTAL","TOTAL",IF('Approach Slab - List'!C11=0,"",IF('Approach Slab - List'!C11="TO","TO",'Approach Slab - List'!C11&amp;"'-"&amp;'Approach Slab - List'!D11&amp;"""")))</f>
        <v>10'-10"</v>
      </c>
      <c r="D8" s="93">
        <f>IF('Approach Slab - List'!E11&gt;0,'Approach Slab - List'!E11,"")</f>
        <v>87</v>
      </c>
      <c r="E8" s="93" t="str">
        <f>IF('Approach Slab - List'!F11&gt;0,'Approach Slab - List'!F11,"")</f>
        <v>STR</v>
      </c>
      <c r="F8" s="93" t="str">
        <f>IF('Approach Slab - List'!G11="TOTAL","TOTAL",IF(AND('Approach Slab - List'!G11=0,'Approach Slab - List'!H11=0),"",IF('Approach Slab - List'!G11="TO","TO",'Approach Slab - List'!G11&amp;"'-"&amp;'Approach Slab - List'!H11&amp;"""")))</f>
        <v/>
      </c>
      <c r="G8" s="93" t="str">
        <f>IF('Approach Slab - List'!I11="TOTAL","TOTAL",IF(AND('Approach Slab - List'!I11=0,'Approach Slab - List'!J11=0),"",IF('Approach Slab - List'!I11="TO","TO",'Approach Slab - List'!I11&amp;"'-"&amp;'Approach Slab - List'!J11&amp;"""")))</f>
        <v/>
      </c>
      <c r="H8" s="93" t="str">
        <f>IF('Approach Slab - List'!K11="TOTAL","TOTAL",IF(AND('Approach Slab - List'!K11=0,'Approach Slab - List'!L11=0),"",IF('Approach Slab - List'!K11="TO","TO",'Approach Slab - List'!K11&amp;"'-"&amp;'Approach Slab - List'!L11&amp;"""")))</f>
        <v/>
      </c>
      <c r="I8" s="93" t="str">
        <f>IF('Approach Slab - List'!M11="TOTAL","TOTAL",IF(AND('Approach Slab - List'!M11=0,'Approach Slab - List'!N11=0),"",IF('Approach Slab - List'!M11="TO","TO",'Approach Slab - List'!M11&amp;"'-"&amp;'Approach Slab - List'!N11&amp;"""")))</f>
        <v/>
      </c>
      <c r="J8" s="93" t="str">
        <f>IF('Approach Slab - List'!O11="TOTAL","TOTAL",IF(AND('Approach Slab - List'!O11=0,'Approach Slab - List'!P11=0),"",IF('Approach Slab - List'!O11="TO","TO",'Approach Slab - List'!O11&amp;"'-"&amp;'Approach Slab - List'!P11&amp;"""")))</f>
        <v/>
      </c>
      <c r="K8" s="93" t="str">
        <f>IF('Approach Slab - List'!S11&gt;0,MROUND(ABS('Approach Slab - List'!S11),0.25)&amp;"""","")</f>
        <v/>
      </c>
    </row>
    <row r="9" spans="1:11" x14ac:dyDescent="0.25">
      <c r="A9" s="93" t="str">
        <f>IF('Approach Slab - List'!A12&gt;0,'Approach Slab - List'!A12,"")</f>
        <v>AS405</v>
      </c>
      <c r="B9" s="93">
        <f>IF('Approach Slab - List'!B12&gt;0,'Approach Slab - List'!B12,"")</f>
        <v>1</v>
      </c>
      <c r="C9" s="93" t="str">
        <f>IF('Approach Slab - List'!C12="TOTAL","TOTAL",IF('Approach Slab - List'!C12=0,"",IF('Approach Slab - List'!C12="TO","TO",'Approach Slab - List'!C12&amp;"'-"&amp;'Approach Slab - List'!D12&amp;"""")))</f>
        <v>9'-6"</v>
      </c>
      <c r="D9" s="93">
        <f>IF('Approach Slab - List'!E12&gt;0,'Approach Slab - List'!E12,"")</f>
        <v>6</v>
      </c>
      <c r="E9" s="93" t="str">
        <f>IF('Approach Slab - List'!F12&gt;0,'Approach Slab - List'!F12,"")</f>
        <v>STR</v>
      </c>
      <c r="F9" s="93" t="str">
        <f>IF('Approach Slab - List'!G12="TOTAL","TOTAL",IF(AND('Approach Slab - List'!G12=0,'Approach Slab - List'!H12=0),"",IF('Approach Slab - List'!G12="TO","TO",'Approach Slab - List'!G12&amp;"'-"&amp;'Approach Slab - List'!H12&amp;"""")))</f>
        <v/>
      </c>
      <c r="G9" s="93" t="str">
        <f>IF('Approach Slab - List'!I12="TOTAL","TOTAL",IF(AND('Approach Slab - List'!I12=0,'Approach Slab - List'!J12=0),"",IF('Approach Slab - List'!I12="TO","TO",'Approach Slab - List'!I12&amp;"'-"&amp;'Approach Slab - List'!J12&amp;"""")))</f>
        <v/>
      </c>
      <c r="H9" s="93" t="str">
        <f>IF('Approach Slab - List'!K12="TOTAL","TOTAL",IF(AND('Approach Slab - List'!K12=0,'Approach Slab - List'!L12=0),"",IF('Approach Slab - List'!K12="TO","TO",'Approach Slab - List'!K12&amp;"'-"&amp;'Approach Slab - List'!L12&amp;"""")))</f>
        <v/>
      </c>
      <c r="I9" s="93" t="str">
        <f>IF('Approach Slab - List'!M12="TOTAL","TOTAL",IF(AND('Approach Slab - List'!M12=0,'Approach Slab - List'!N12=0),"",IF('Approach Slab - List'!M12="TO","TO",'Approach Slab - List'!M12&amp;"'-"&amp;'Approach Slab - List'!N12&amp;"""")))</f>
        <v/>
      </c>
      <c r="J9" s="93" t="str">
        <f>IF('Approach Slab - List'!O12="TOTAL","TOTAL",IF(AND('Approach Slab - List'!O12=0,'Approach Slab - List'!P12=0),"",IF('Approach Slab - List'!O12="TO","TO",'Approach Slab - List'!O12&amp;"'-"&amp;'Approach Slab - List'!P12&amp;"""")))</f>
        <v/>
      </c>
      <c r="K9" s="93" t="str">
        <f>IF('Approach Slab - List'!S12&gt;0,MROUND(ABS('Approach Slab - List'!S12),0.25)&amp;"""","")</f>
        <v/>
      </c>
    </row>
    <row r="10" spans="1:11" x14ac:dyDescent="0.25">
      <c r="A10" s="93" t="str">
        <f>IF('Approach Slab - List'!A13&gt;0,'Approach Slab - List'!A13,"")</f>
        <v>AS406</v>
      </c>
      <c r="B10" s="93">
        <f>IF('Approach Slab - List'!B13&gt;0,'Approach Slab - List'!B13,"")</f>
        <v>2</v>
      </c>
      <c r="C10" s="93" t="str">
        <f>IF('Approach Slab - List'!C13="TOTAL","TOTAL",IF('Approach Slab - List'!C13=0,"",IF('Approach Slab - List'!C13="TO","TO",'Approach Slab - List'!C13&amp;"'-"&amp;'Approach Slab - List'!D13&amp;"""")))</f>
        <v>12'-2"</v>
      </c>
      <c r="D10" s="93">
        <f>IF('Approach Slab - List'!E13&gt;0,'Approach Slab - List'!E13,"")</f>
        <v>16</v>
      </c>
      <c r="E10" s="93" t="str">
        <f>IF('Approach Slab - List'!F13&gt;0,'Approach Slab - List'!F13,"")</f>
        <v>STR</v>
      </c>
      <c r="F10" s="93" t="str">
        <f>IF('Approach Slab - List'!G13="TOTAL","TOTAL",IF(AND('Approach Slab - List'!G13=0,'Approach Slab - List'!H13=0),"",IF('Approach Slab - List'!G13="TO","TO",'Approach Slab - List'!G13&amp;"'-"&amp;'Approach Slab - List'!H13&amp;"""")))</f>
        <v/>
      </c>
      <c r="G10" s="93" t="str">
        <f>IF('Approach Slab - List'!I13="TOTAL","TOTAL",IF(AND('Approach Slab - List'!I13=0,'Approach Slab - List'!J13=0),"",IF('Approach Slab - List'!I13="TO","TO",'Approach Slab - List'!I13&amp;"'-"&amp;'Approach Slab - List'!J13&amp;"""")))</f>
        <v/>
      </c>
      <c r="H10" s="93" t="str">
        <f>IF('Approach Slab - List'!K13="TOTAL","TOTAL",IF(AND('Approach Slab - List'!K13=0,'Approach Slab - List'!L13=0),"",IF('Approach Slab - List'!K13="TO","TO",'Approach Slab - List'!K13&amp;"'-"&amp;'Approach Slab - List'!L13&amp;"""")))</f>
        <v/>
      </c>
      <c r="I10" s="93" t="str">
        <f>IF('Approach Slab - List'!M13="TOTAL","TOTAL",IF(AND('Approach Slab - List'!M13=0,'Approach Slab - List'!N13=0),"",IF('Approach Slab - List'!M13="TO","TO",'Approach Slab - List'!M13&amp;"'-"&amp;'Approach Slab - List'!N13&amp;"""")))</f>
        <v/>
      </c>
      <c r="J10" s="93" t="str">
        <f>IF('Approach Slab - List'!O13="TOTAL","TOTAL",IF(AND('Approach Slab - List'!O13=0,'Approach Slab - List'!P13=0),"",IF('Approach Slab - List'!O13="TO","TO",'Approach Slab - List'!O13&amp;"'-"&amp;'Approach Slab - List'!P13&amp;"""")))</f>
        <v/>
      </c>
      <c r="K10" s="93" t="str">
        <f>IF('Approach Slab - List'!S13&gt;0,MROUND(ABS('Approach Slab - List'!S13),0.25)&amp;"""","")</f>
        <v/>
      </c>
    </row>
    <row r="11" spans="1:11" x14ac:dyDescent="0.25">
      <c r="A11" s="93" t="str">
        <f>IF('Approach Slab - List'!A14&gt;0,'Approach Slab - List'!A14,"")</f>
        <v>AS407</v>
      </c>
      <c r="B11" s="93">
        <f>IF('Approach Slab - List'!B14&gt;0,'Approach Slab - List'!B14,"")</f>
        <v>1</v>
      </c>
      <c r="C11" s="93" t="str">
        <f>IF('Approach Slab - List'!C14="TOTAL","TOTAL",IF('Approach Slab - List'!C14=0,"",IF('Approach Slab - List'!C14="TO","TO",'Approach Slab - List'!C14&amp;"'-"&amp;'Approach Slab - List'!D14&amp;"""")))</f>
        <v>15'-8"</v>
      </c>
      <c r="D11" s="93">
        <f>IF('Approach Slab - List'!E14&gt;0,'Approach Slab - List'!E14,"")</f>
        <v>10</v>
      </c>
      <c r="E11" s="93" t="str">
        <f>IF('Approach Slab - List'!F14&gt;0,'Approach Slab - List'!F14,"")</f>
        <v>STR</v>
      </c>
      <c r="F11" s="93" t="str">
        <f>IF('Approach Slab - List'!G14="TOTAL","TOTAL",IF(AND('Approach Slab - List'!G14=0,'Approach Slab - List'!H14=0),"",IF('Approach Slab - List'!G14="TO","TO",'Approach Slab - List'!G14&amp;"'-"&amp;'Approach Slab - List'!H14&amp;"""")))</f>
        <v/>
      </c>
      <c r="G11" s="93" t="str">
        <f>IF('Approach Slab - List'!I14="TOTAL","TOTAL",IF(AND('Approach Slab - List'!I14=0,'Approach Slab - List'!J14=0),"",IF('Approach Slab - List'!I14="TO","TO",'Approach Slab - List'!I14&amp;"'-"&amp;'Approach Slab - List'!J14&amp;"""")))</f>
        <v/>
      </c>
      <c r="H11" s="93" t="str">
        <f>IF('Approach Slab - List'!K14="TOTAL","TOTAL",IF(AND('Approach Slab - List'!K14=0,'Approach Slab - List'!L14=0),"",IF('Approach Slab - List'!K14="TO","TO",'Approach Slab - List'!K14&amp;"'-"&amp;'Approach Slab - List'!L14&amp;"""")))</f>
        <v/>
      </c>
      <c r="I11" s="93" t="str">
        <f>IF('Approach Slab - List'!M14="TOTAL","TOTAL",IF(AND('Approach Slab - List'!M14=0,'Approach Slab - List'!N14=0),"",IF('Approach Slab - List'!M14="TO","TO",'Approach Slab - List'!M14&amp;"'-"&amp;'Approach Slab - List'!N14&amp;"""")))</f>
        <v/>
      </c>
      <c r="J11" s="93" t="str">
        <f>IF('Approach Slab - List'!O14="TOTAL","TOTAL",IF(AND('Approach Slab - List'!O14=0,'Approach Slab - List'!P14=0),"",IF('Approach Slab - List'!O14="TO","TO",'Approach Slab - List'!O14&amp;"'-"&amp;'Approach Slab - List'!P14&amp;"""")))</f>
        <v/>
      </c>
      <c r="K11" s="93" t="str">
        <f>IF('Approach Slab - List'!S14&gt;0,MROUND(ABS('Approach Slab - List'!S14),0.25)&amp;"""","")</f>
        <v/>
      </c>
    </row>
    <row r="12" spans="1:11" x14ac:dyDescent="0.25">
      <c r="A12" s="93" t="str">
        <f>IF('Approach Slab - List'!A15&gt;0,'Approach Slab - List'!A15,"")</f>
        <v>AS408</v>
      </c>
      <c r="B12" s="93">
        <f>IF('Approach Slab - List'!B15&gt;0,'Approach Slab - List'!B15,"")</f>
        <v>1</v>
      </c>
      <c r="C12" s="93" t="str">
        <f>IF('Approach Slab - List'!C15="TOTAL","TOTAL",IF('Approach Slab - List'!C15=0,"",IF('Approach Slab - List'!C15="TO","TO",'Approach Slab - List'!C15&amp;"'-"&amp;'Approach Slab - List'!D15&amp;"""")))</f>
        <v>15'-6"</v>
      </c>
      <c r="D12" s="93">
        <f>IF('Approach Slab - List'!E15&gt;0,'Approach Slab - List'!E15,"")</f>
        <v>10</v>
      </c>
      <c r="E12" s="93" t="str">
        <f>IF('Approach Slab - List'!F15&gt;0,'Approach Slab - List'!F15,"")</f>
        <v>STR</v>
      </c>
      <c r="F12" s="93" t="str">
        <f>IF('Approach Slab - List'!G15="TOTAL","TOTAL",IF(AND('Approach Slab - List'!G15=0,'Approach Slab - List'!H15=0),"",IF('Approach Slab - List'!G15="TO","TO",'Approach Slab - List'!G15&amp;"'-"&amp;'Approach Slab - List'!H15&amp;"""")))</f>
        <v/>
      </c>
      <c r="G12" s="93" t="str">
        <f>IF('Approach Slab - List'!I15="TOTAL","TOTAL",IF(AND('Approach Slab - List'!I15=0,'Approach Slab - List'!J15=0),"",IF('Approach Slab - List'!I15="TO","TO",'Approach Slab - List'!I15&amp;"'-"&amp;'Approach Slab - List'!J15&amp;"""")))</f>
        <v/>
      </c>
      <c r="H12" s="93" t="str">
        <f>IF('Approach Slab - List'!K15="TOTAL","TOTAL",IF(AND('Approach Slab - List'!K15=0,'Approach Slab - List'!L15=0),"",IF('Approach Slab - List'!K15="TO","TO",'Approach Slab - List'!K15&amp;"'-"&amp;'Approach Slab - List'!L15&amp;"""")))</f>
        <v/>
      </c>
      <c r="I12" s="93" t="str">
        <f>IF('Approach Slab - List'!M15="TOTAL","TOTAL",IF(AND('Approach Slab - List'!M15=0,'Approach Slab - List'!N15=0),"",IF('Approach Slab - List'!M15="TO","TO",'Approach Slab - List'!M15&amp;"'-"&amp;'Approach Slab - List'!N15&amp;"""")))</f>
        <v/>
      </c>
      <c r="J12" s="93" t="str">
        <f>IF('Approach Slab - List'!O15="TOTAL","TOTAL",IF(AND('Approach Slab - List'!O15=0,'Approach Slab - List'!P15=0),"",IF('Approach Slab - List'!O15="TO","TO",'Approach Slab - List'!O15&amp;"'-"&amp;'Approach Slab - List'!P15&amp;"""")))</f>
        <v/>
      </c>
      <c r="K12" s="93" t="str">
        <f>IF('Approach Slab - List'!S15&gt;0,MROUND(ABS('Approach Slab - List'!S15),0.25)&amp;"""","")</f>
        <v/>
      </c>
    </row>
    <row r="13" spans="1:11" x14ac:dyDescent="0.25">
      <c r="A13" s="93" t="str">
        <f>IF('Approach Slab - List'!A16&gt;0,'Approach Slab - List'!A16,"")</f>
        <v>AS409</v>
      </c>
      <c r="B13" s="93">
        <f>IF('Approach Slab - List'!B16&gt;0,'Approach Slab - List'!B16,"")</f>
        <v>1</v>
      </c>
      <c r="C13" s="93" t="str">
        <f>IF('Approach Slab - List'!C16="TOTAL","TOTAL",IF('Approach Slab - List'!C16=0,"",IF('Approach Slab - List'!C16="TO","TO",'Approach Slab - List'!C16&amp;"'-"&amp;'Approach Slab - List'!D16&amp;"""")))</f>
        <v>13'-8"</v>
      </c>
      <c r="D13" s="93">
        <f>IF('Approach Slab - List'!E16&gt;0,'Approach Slab - List'!E16,"")</f>
        <v>9</v>
      </c>
      <c r="E13" s="93" t="str">
        <f>IF('Approach Slab - List'!F16&gt;0,'Approach Slab - List'!F16,"")</f>
        <v>STR</v>
      </c>
      <c r="F13" s="93" t="str">
        <f>IF('Approach Slab - List'!G16="TOTAL","TOTAL",IF(AND('Approach Slab - List'!G16=0,'Approach Slab - List'!H16=0),"",IF('Approach Slab - List'!G16="TO","TO",'Approach Slab - List'!G16&amp;"'-"&amp;'Approach Slab - List'!H16&amp;"""")))</f>
        <v/>
      </c>
      <c r="G13" s="93" t="str">
        <f>IF('Approach Slab - List'!I16="TOTAL","TOTAL",IF(AND('Approach Slab - List'!I16=0,'Approach Slab - List'!J16=0),"",IF('Approach Slab - List'!I16="TO","TO",'Approach Slab - List'!I16&amp;"'-"&amp;'Approach Slab - List'!J16&amp;"""")))</f>
        <v/>
      </c>
      <c r="H13" s="93" t="str">
        <f>IF('Approach Slab - List'!K16="TOTAL","TOTAL",IF(AND('Approach Slab - List'!K16=0,'Approach Slab - List'!L16=0),"",IF('Approach Slab - List'!K16="TO","TO",'Approach Slab - List'!K16&amp;"'-"&amp;'Approach Slab - List'!L16&amp;"""")))</f>
        <v/>
      </c>
      <c r="I13" s="93" t="str">
        <f>IF('Approach Slab - List'!M16="TOTAL","TOTAL",IF(AND('Approach Slab - List'!M16=0,'Approach Slab - List'!N16=0),"",IF('Approach Slab - List'!M16="TO","TO",'Approach Slab - List'!M16&amp;"'-"&amp;'Approach Slab - List'!N16&amp;"""")))</f>
        <v/>
      </c>
      <c r="J13" s="93" t="str">
        <f>IF('Approach Slab - List'!O16="TOTAL","TOTAL",IF(AND('Approach Slab - List'!O16=0,'Approach Slab - List'!P16=0),"",IF('Approach Slab - List'!O16="TO","TO",'Approach Slab - List'!O16&amp;"'-"&amp;'Approach Slab - List'!P16&amp;"""")))</f>
        <v/>
      </c>
      <c r="K13" s="93" t="str">
        <f>IF('Approach Slab - List'!S16&gt;0,MROUND(ABS('Approach Slab - List'!S16),0.25)&amp;"""","")</f>
        <v/>
      </c>
    </row>
    <row r="14" spans="1:11" x14ac:dyDescent="0.25">
      <c r="A14" s="93" t="str">
        <f>IF('Approach Slab - List'!A17&gt;0,'Approach Slab - List'!A17,"")</f>
        <v/>
      </c>
      <c r="B14" s="93" t="str">
        <f>IF('Approach Slab - List'!B17&gt;0,'Approach Slab - List'!B17,"")</f>
        <v/>
      </c>
      <c r="C14" s="93" t="str">
        <f>IF('Approach Slab - List'!C17="TOTAL","TOTAL",IF('Approach Slab - List'!C17=0,"",IF('Approach Slab - List'!C17="TO","TO",'Approach Slab - List'!C17&amp;"'-"&amp;'Approach Slab - List'!D17&amp;"""")))</f>
        <v/>
      </c>
      <c r="D14" s="93" t="str">
        <f>IF('Approach Slab - List'!E17&gt;0,'Approach Slab - List'!E17,"")</f>
        <v/>
      </c>
      <c r="E14" s="93" t="str">
        <f>IF('Approach Slab - List'!F17&gt;0,'Approach Slab - List'!F17,"")</f>
        <v/>
      </c>
      <c r="F14" s="93" t="str">
        <f>IF('Approach Slab - List'!G17="TOTAL","TOTAL",IF(AND('Approach Slab - List'!G17=0,'Approach Slab - List'!H17=0),"",IF('Approach Slab - List'!G17="TO","TO",'Approach Slab - List'!G17&amp;"'-"&amp;'Approach Slab - List'!H17&amp;"""")))</f>
        <v/>
      </c>
      <c r="G14" s="93" t="str">
        <f>IF('Approach Slab - List'!I17="TOTAL","TOTAL",IF(AND('Approach Slab - List'!I17=0,'Approach Slab - List'!J17=0),"",IF('Approach Slab - List'!I17="TO","TO",'Approach Slab - List'!I17&amp;"'-"&amp;'Approach Slab - List'!J17&amp;"""")))</f>
        <v/>
      </c>
      <c r="H14" s="93" t="str">
        <f>IF('Approach Slab - List'!K17="TOTAL","TOTAL",IF(AND('Approach Slab - List'!K17=0,'Approach Slab - List'!L17=0),"",IF('Approach Slab - List'!K17="TO","TO",'Approach Slab - List'!K17&amp;"'-"&amp;'Approach Slab - List'!L17&amp;"""")))</f>
        <v/>
      </c>
      <c r="I14" s="93" t="str">
        <f>IF('Approach Slab - List'!M17="TOTAL","TOTAL",IF(AND('Approach Slab - List'!M17=0,'Approach Slab - List'!N17=0),"",IF('Approach Slab - List'!M17="TO","TO",'Approach Slab - List'!M17&amp;"'-"&amp;'Approach Slab - List'!N17&amp;"""")))</f>
        <v/>
      </c>
      <c r="J14" s="93" t="str">
        <f>IF('Approach Slab - List'!O17="TOTAL","TOTAL",IF(AND('Approach Slab - List'!O17=0,'Approach Slab - List'!P17=0),"",IF('Approach Slab - List'!O17="TO","TO",'Approach Slab - List'!O17&amp;"'-"&amp;'Approach Slab - List'!P17&amp;"""")))</f>
        <v/>
      </c>
      <c r="K14" s="93" t="str">
        <f>IF('Approach Slab - List'!S17&gt;0,MROUND(ABS('Approach Slab - List'!S17),0.25)&amp;"""","")</f>
        <v/>
      </c>
    </row>
    <row r="15" spans="1:11" x14ac:dyDescent="0.25">
      <c r="A15" s="93" t="str">
        <f>IF('Approach Slab - List'!A18&gt;0,'Approach Slab - List'!A18,"")</f>
        <v>AS501</v>
      </c>
      <c r="B15" s="93">
        <f>IF('Approach Slab - List'!B18&gt;0,'Approach Slab - List'!B18,"")</f>
        <v>176</v>
      </c>
      <c r="C15" s="93" t="str">
        <f>IF('Approach Slab - List'!C18="TOTAL","TOTAL",IF('Approach Slab - List'!C18=0,"",IF('Approach Slab - List'!C18="TO","TO",'Approach Slab - List'!C18&amp;"'-"&amp;'Approach Slab - List'!D18&amp;"""")))</f>
        <v>2'-7"</v>
      </c>
      <c r="D15" s="93">
        <f>IF('Approach Slab - List'!E18&gt;0,'Approach Slab - List'!E18,"")</f>
        <v>474</v>
      </c>
      <c r="E15" s="93">
        <f>IF('Approach Slab - List'!F18&gt;0,'Approach Slab - List'!F18,"")</f>
        <v>2</v>
      </c>
      <c r="F15" s="93" t="str">
        <f>IF('Approach Slab - List'!G18="TOTAL","TOTAL",IF(AND('Approach Slab - List'!G18=0,'Approach Slab - List'!H18=0),"",IF('Approach Slab - List'!G18="TO","TO",'Approach Slab - List'!G18&amp;"'-"&amp;'Approach Slab - List'!H18&amp;"""")))</f>
        <v>1'-0"</v>
      </c>
      <c r="G15" s="93" t="str">
        <f>IF('Approach Slab - List'!I18="TOTAL","TOTAL",IF(AND('Approach Slab - List'!I18=0,'Approach Slab - List'!J18=0),"",IF('Approach Slab - List'!I18="TO","TO",'Approach Slab - List'!I18&amp;"'-"&amp;'Approach Slab - List'!J18&amp;"""")))</f>
        <v>0'-10"</v>
      </c>
      <c r="H15" s="93" t="str">
        <f>IF('Approach Slab - List'!K18="TOTAL","TOTAL",IF(AND('Approach Slab - List'!K18=0,'Approach Slab - List'!L18=0),"",IF('Approach Slab - List'!K18="TO","TO",'Approach Slab - List'!K18&amp;"'-"&amp;'Approach Slab - List'!L18&amp;"""")))</f>
        <v>1'-0"</v>
      </c>
      <c r="I15" s="93" t="str">
        <f>IF('Approach Slab - List'!M18="TOTAL","TOTAL",IF(AND('Approach Slab - List'!M18=0,'Approach Slab - List'!N18=0),"",IF('Approach Slab - List'!M18="TO","TO",'Approach Slab - List'!M18&amp;"'-"&amp;'Approach Slab - List'!N18&amp;"""")))</f>
        <v/>
      </c>
      <c r="J15" s="93" t="str">
        <f>IF('Approach Slab - List'!O18="TOTAL","TOTAL",IF(AND('Approach Slab - List'!O18=0,'Approach Slab - List'!P18=0),"",IF('Approach Slab - List'!O18="TO","TO",'Approach Slab - List'!O18&amp;"'-"&amp;'Approach Slab - List'!P18&amp;"""")))</f>
        <v/>
      </c>
      <c r="K15" s="93" t="str">
        <f>IF('Approach Slab - List'!S18&gt;0,MROUND(ABS('Approach Slab - List'!S18),0.25)&amp;"""","")</f>
        <v/>
      </c>
    </row>
    <row r="16" spans="1:11" x14ac:dyDescent="0.25">
      <c r="A16" s="93" t="str">
        <f>IF('Approach Slab - List'!A19&gt;0,'Approach Slab - List'!A19,"")</f>
        <v>AS502</v>
      </c>
      <c r="B16" s="93">
        <f>IF('Approach Slab - List'!B19&gt;0,'Approach Slab - List'!B19,"")</f>
        <v>22</v>
      </c>
      <c r="C16" s="93" t="str">
        <f>IF('Approach Slab - List'!C19="TOTAL","TOTAL",IF('Approach Slab - List'!C19=0,"",IF('Approach Slab - List'!C19="TO","TO",'Approach Slab - List'!C19&amp;"'-"&amp;'Approach Slab - List'!D19&amp;"""")))</f>
        <v>5'-8"</v>
      </c>
      <c r="D16" s="93">
        <f>IF('Approach Slab - List'!E19&gt;0,'Approach Slab - List'!E19,"")</f>
        <v>130</v>
      </c>
      <c r="E16" s="93" t="str">
        <f>IF('Approach Slab - List'!F19&gt;0,'Approach Slab - List'!F19,"")</f>
        <v>STR</v>
      </c>
      <c r="F16" s="93" t="str">
        <f>IF('Approach Slab - List'!G19="TOTAL","TOTAL",IF(AND('Approach Slab - List'!G19=0,'Approach Slab - List'!H19=0),"",IF('Approach Slab - List'!G19="TO","TO",'Approach Slab - List'!G19&amp;"'-"&amp;'Approach Slab - List'!H19&amp;"""")))</f>
        <v/>
      </c>
      <c r="G16" s="93" t="str">
        <f>IF('Approach Slab - List'!I19="TOTAL","TOTAL",IF(AND('Approach Slab - List'!I19=0,'Approach Slab - List'!J19=0),"",IF('Approach Slab - List'!I19="TO","TO",'Approach Slab - List'!I19&amp;"'-"&amp;'Approach Slab - List'!J19&amp;"""")))</f>
        <v/>
      </c>
      <c r="H16" s="93" t="str">
        <f>IF('Approach Slab - List'!K19="TOTAL","TOTAL",IF(AND('Approach Slab - List'!K19=0,'Approach Slab - List'!L19=0),"",IF('Approach Slab - List'!K19="TO","TO",'Approach Slab - List'!K19&amp;"'-"&amp;'Approach Slab - List'!L19&amp;"""")))</f>
        <v/>
      </c>
      <c r="I16" s="93" t="str">
        <f>IF('Approach Slab - List'!M19="TOTAL","TOTAL",IF(AND('Approach Slab - List'!M19=0,'Approach Slab - List'!N19=0),"",IF('Approach Slab - List'!M19="TO","TO",'Approach Slab - List'!M19&amp;"'-"&amp;'Approach Slab - List'!N19&amp;"""")))</f>
        <v/>
      </c>
      <c r="J16" s="93" t="str">
        <f>IF('Approach Slab - List'!O19="TOTAL","TOTAL",IF(AND('Approach Slab - List'!O19=0,'Approach Slab - List'!P19=0),"",IF('Approach Slab - List'!O19="TO","TO",'Approach Slab - List'!O19&amp;"'-"&amp;'Approach Slab - List'!P19&amp;"""")))</f>
        <v/>
      </c>
      <c r="K16" s="93" t="str">
        <f>IF('Approach Slab - List'!S19&gt;0,MROUND(ABS('Approach Slab - List'!S19),0.25)&amp;"""","")</f>
        <v/>
      </c>
    </row>
    <row r="17" spans="1:11" x14ac:dyDescent="0.25">
      <c r="A17" s="93" t="str">
        <f>IF('Approach Slab - List'!A20&gt;0,'Approach Slab - List'!A20,"")</f>
        <v>AS503</v>
      </c>
      <c r="B17" s="93">
        <f>IF('Approach Slab - List'!B20&gt;0,'Approach Slab - List'!B20,"")</f>
        <v>44</v>
      </c>
      <c r="C17" s="93" t="str">
        <f>IF('Approach Slab - List'!C20="TOTAL","TOTAL",IF('Approach Slab - List'!C20=0,"",IF('Approach Slab - List'!C20="TO","TO",'Approach Slab - List'!C20&amp;"'-"&amp;'Approach Slab - List'!D20&amp;"""")))</f>
        <v>7'-0"</v>
      </c>
      <c r="D17" s="93">
        <f>IF('Approach Slab - List'!E20&gt;0,'Approach Slab - List'!E20,"")</f>
        <v>321</v>
      </c>
      <c r="E17" s="93" t="str">
        <f>IF('Approach Slab - List'!F20&gt;0,'Approach Slab - List'!F20,"")</f>
        <v>STR</v>
      </c>
      <c r="F17" s="93" t="str">
        <f>IF('Approach Slab - List'!G20="TOTAL","TOTAL",IF(AND('Approach Slab - List'!G20=0,'Approach Slab - List'!H20=0),"",IF('Approach Slab - List'!G20="TO","TO",'Approach Slab - List'!G20&amp;"'-"&amp;'Approach Slab - List'!H20&amp;"""")))</f>
        <v/>
      </c>
      <c r="G17" s="93" t="str">
        <f>IF('Approach Slab - List'!I20="TOTAL","TOTAL",IF(AND('Approach Slab - List'!I20=0,'Approach Slab - List'!J20=0),"",IF('Approach Slab - List'!I20="TO","TO",'Approach Slab - List'!I20&amp;"'-"&amp;'Approach Slab - List'!J20&amp;"""")))</f>
        <v/>
      </c>
      <c r="H17" s="93" t="str">
        <f>IF('Approach Slab - List'!K20="TOTAL","TOTAL",IF(AND('Approach Slab - List'!K20=0,'Approach Slab - List'!L20=0),"",IF('Approach Slab - List'!K20="TO","TO",'Approach Slab - List'!K20&amp;"'-"&amp;'Approach Slab - List'!L20&amp;"""")))</f>
        <v/>
      </c>
      <c r="I17" s="93" t="str">
        <f>IF('Approach Slab - List'!M20="TOTAL","TOTAL",IF(AND('Approach Slab - List'!M20=0,'Approach Slab - List'!N20=0),"",IF('Approach Slab - List'!M20="TO","TO",'Approach Slab - List'!M20&amp;"'-"&amp;'Approach Slab - List'!N20&amp;"""")))</f>
        <v/>
      </c>
      <c r="J17" s="93" t="str">
        <f>IF('Approach Slab - List'!O20="TOTAL","TOTAL",IF(AND('Approach Slab - List'!O20=0,'Approach Slab - List'!P20=0),"",IF('Approach Slab - List'!O20="TO","TO",'Approach Slab - List'!O20&amp;"'-"&amp;'Approach Slab - List'!P20&amp;"""")))</f>
        <v/>
      </c>
      <c r="K17" s="93" t="str">
        <f>IF('Approach Slab - List'!S20&gt;0,MROUND(ABS('Approach Slab - List'!S20),0.25)&amp;"""","")</f>
        <v/>
      </c>
    </row>
    <row r="18" spans="1:11" x14ac:dyDescent="0.25">
      <c r="A18" s="93" t="str">
        <f>IF('Approach Slab - List'!A21&gt;0,'Approach Slab - List'!A21,"")</f>
        <v>AS504</v>
      </c>
      <c r="B18" s="93">
        <f>IF('Approach Slab - List'!B21&gt;0,'Approach Slab - List'!B21,"")</f>
        <v>1</v>
      </c>
      <c r="C18" s="93" t="str">
        <f>IF('Approach Slab - List'!C21="TOTAL","TOTAL",IF('Approach Slab - List'!C21=0,"",IF('Approach Slab - List'!C21="TO","TO",'Approach Slab - List'!C21&amp;"'-"&amp;'Approach Slab - List'!D21&amp;"""")))</f>
        <v>5'-7"</v>
      </c>
      <c r="D18" s="93">
        <f>IF('Approach Slab - List'!E21&gt;0,'Approach Slab - List'!E21,"")</f>
        <v>6</v>
      </c>
      <c r="E18" s="93" t="str">
        <f>IF('Approach Slab - List'!F21&gt;0,'Approach Slab - List'!F21,"")</f>
        <v>STR</v>
      </c>
      <c r="F18" s="93" t="str">
        <f>IF('Approach Slab - List'!G21="TOTAL","TOTAL",IF(AND('Approach Slab - List'!G21=0,'Approach Slab - List'!H21=0),"",IF('Approach Slab - List'!G21="TO","TO",'Approach Slab - List'!G21&amp;"'-"&amp;'Approach Slab - List'!H21&amp;"""")))</f>
        <v/>
      </c>
      <c r="G18" s="93" t="str">
        <f>IF('Approach Slab - List'!I21="TOTAL","TOTAL",IF(AND('Approach Slab - List'!I21=0,'Approach Slab - List'!J21=0),"",IF('Approach Slab - List'!I21="TO","TO",'Approach Slab - List'!I21&amp;"'-"&amp;'Approach Slab - List'!J21&amp;"""")))</f>
        <v/>
      </c>
      <c r="H18" s="93" t="str">
        <f>IF('Approach Slab - List'!K21="TOTAL","TOTAL",IF(AND('Approach Slab - List'!K21=0,'Approach Slab - List'!L21=0),"",IF('Approach Slab - List'!K21="TO","TO",'Approach Slab - List'!K21&amp;"'-"&amp;'Approach Slab - List'!L21&amp;"""")))</f>
        <v/>
      </c>
      <c r="I18" s="93" t="str">
        <f>IF('Approach Slab - List'!M21="TOTAL","TOTAL",IF(AND('Approach Slab - List'!M21=0,'Approach Slab - List'!N21=0),"",IF('Approach Slab - List'!M21="TO","TO",'Approach Slab - List'!M21&amp;"'-"&amp;'Approach Slab - List'!N21&amp;"""")))</f>
        <v/>
      </c>
      <c r="J18" s="93" t="str">
        <f>IF('Approach Slab - List'!O21="TOTAL","TOTAL",IF(AND('Approach Slab - List'!O21=0,'Approach Slab - List'!P21=0),"",IF('Approach Slab - List'!O21="TO","TO",'Approach Slab - List'!O21&amp;"'-"&amp;'Approach Slab - List'!P21&amp;"""")))</f>
        <v/>
      </c>
      <c r="K18" s="93" t="str">
        <f>IF('Approach Slab - List'!S21&gt;0,MROUND(ABS('Approach Slab - List'!S21),0.25)&amp;"""","")</f>
        <v/>
      </c>
    </row>
    <row r="19" spans="1:11" x14ac:dyDescent="0.25">
      <c r="A19" s="93" t="str">
        <f>IF('Approach Slab - List'!A22&gt;0,'Approach Slab - List'!A22,"")</f>
        <v>AS505</v>
      </c>
      <c r="B19" s="93">
        <f>IF('Approach Slab - List'!B22&gt;0,'Approach Slab - List'!B22,"")</f>
        <v>5</v>
      </c>
      <c r="C19" s="93" t="str">
        <f>IF('Approach Slab - List'!C22="TOTAL","TOTAL",IF('Approach Slab - List'!C22=0,"",IF('Approach Slab - List'!C22="TO","TO",'Approach Slab - List'!C22&amp;"'-"&amp;'Approach Slab - List'!D22&amp;"""")))</f>
        <v>9'-6"</v>
      </c>
      <c r="D19" s="93">
        <f>IF('Approach Slab - List'!E22&gt;0,'Approach Slab - List'!E22,"")</f>
        <v>50</v>
      </c>
      <c r="E19" s="93" t="str">
        <f>IF('Approach Slab - List'!F22&gt;0,'Approach Slab - List'!F22,"")</f>
        <v>STR</v>
      </c>
      <c r="F19" s="93" t="str">
        <f>IF('Approach Slab - List'!G22="TOTAL","TOTAL",IF(AND('Approach Slab - List'!G22=0,'Approach Slab - List'!H22=0),"",IF('Approach Slab - List'!G22="TO","TO",'Approach Slab - List'!G22&amp;"'-"&amp;'Approach Slab - List'!H22&amp;"""")))</f>
        <v/>
      </c>
      <c r="G19" s="93" t="str">
        <f>IF('Approach Slab - List'!I22="TOTAL","TOTAL",IF(AND('Approach Slab - List'!I22=0,'Approach Slab - List'!J22=0),"",IF('Approach Slab - List'!I22="TO","TO",'Approach Slab - List'!I22&amp;"'-"&amp;'Approach Slab - List'!J22&amp;"""")))</f>
        <v/>
      </c>
      <c r="H19" s="93" t="str">
        <f>IF('Approach Slab - List'!K22="TOTAL","TOTAL",IF(AND('Approach Slab - List'!K22=0,'Approach Slab - List'!L22=0),"",IF('Approach Slab - List'!K22="TO","TO",'Approach Slab - List'!K22&amp;"'-"&amp;'Approach Slab - List'!L22&amp;"""")))</f>
        <v/>
      </c>
      <c r="I19" s="93" t="str">
        <f>IF('Approach Slab - List'!M22="TOTAL","TOTAL",IF(AND('Approach Slab - List'!M22=0,'Approach Slab - List'!N22=0),"",IF('Approach Slab - List'!M22="TO","TO",'Approach Slab - List'!M22&amp;"'-"&amp;'Approach Slab - List'!N22&amp;"""")))</f>
        <v/>
      </c>
      <c r="J19" s="93" t="str">
        <f>IF('Approach Slab - List'!O22="TOTAL","TOTAL",IF(AND('Approach Slab - List'!O22=0,'Approach Slab - List'!P22=0),"",IF('Approach Slab - List'!O22="TO","TO",'Approach Slab - List'!O22&amp;"'-"&amp;'Approach Slab - List'!P22&amp;"""")))</f>
        <v/>
      </c>
      <c r="K19" s="93" t="str">
        <f>IF('Approach Slab - List'!S22&gt;0,MROUND(ABS('Approach Slab - List'!S22),0.25)&amp;"""","")</f>
        <v/>
      </c>
    </row>
    <row r="20" spans="1:11" x14ac:dyDescent="0.25">
      <c r="A20" s="93" t="str">
        <f>IF('Approach Slab - List'!A23&gt;0,'Approach Slab - List'!A23,"")</f>
        <v/>
      </c>
      <c r="B20" s="93">
        <f>IF('Approach Slab - List'!B23&gt;0,'Approach Slab - List'!B23,"")</f>
        <v>1</v>
      </c>
      <c r="C20" s="93" t="str">
        <f>IF('Approach Slab - List'!C23="TOTAL","TOTAL",IF('Approach Slab - List'!C23=0,"",IF('Approach Slab - List'!C23="TO","TO",'Approach Slab - List'!C23&amp;"'-"&amp;'Approach Slab - List'!D23&amp;"""")))</f>
        <v>6'-11"</v>
      </c>
      <c r="D20" s="93" t="str">
        <f>IF('Approach Slab - List'!E23&gt;0,'Approach Slab - List'!E23,"")</f>
        <v/>
      </c>
      <c r="E20" s="93"/>
      <c r="F20" s="93" t="str">
        <f>IF('Approach Slab - List'!G23="TOTAL","TOTAL",IF(AND('Approach Slab - List'!G23=0,'Approach Slab - List'!H23=0),"",IF('Approach Slab - List'!G23="TO","TO",'Approach Slab - List'!G23&amp;"'-"&amp;'Approach Slab - List'!H23&amp;"""")))</f>
        <v/>
      </c>
      <c r="G20" s="93" t="str">
        <f>IF('Approach Slab - List'!I23="TOTAL","TOTAL",IF(AND('Approach Slab - List'!I23=0,'Approach Slab - List'!J23=0),"",IF('Approach Slab - List'!I23="TO","TO",'Approach Slab - List'!I23&amp;"'-"&amp;'Approach Slab - List'!J23&amp;"""")))</f>
        <v/>
      </c>
      <c r="H20" s="93" t="str">
        <f>IF('Approach Slab - List'!K23="TOTAL","TOTAL",IF(AND('Approach Slab - List'!K23=0,'Approach Slab - List'!L23=0),"",IF('Approach Slab - List'!K23="TO","TO",'Approach Slab - List'!K23&amp;"'-"&amp;'Approach Slab - List'!L23&amp;"""")))</f>
        <v/>
      </c>
      <c r="I20" s="93" t="str">
        <f>IF('Approach Slab - List'!M23="TOTAL","TOTAL",IF(AND('Approach Slab - List'!M23=0,'Approach Slab - List'!N23=0),"",IF('Approach Slab - List'!M23="TO","TO",'Approach Slab - List'!M23&amp;"'-"&amp;'Approach Slab - List'!N23&amp;"""")))</f>
        <v/>
      </c>
      <c r="J20" s="93" t="str">
        <f>IF('Approach Slab - List'!O23="TOTAL","TOTAL",IF(AND('Approach Slab - List'!O23=0,'Approach Slab - List'!P23=0),"",IF('Approach Slab - List'!O23="TO","TO",'Approach Slab - List'!O23&amp;"'-"&amp;'Approach Slab - List'!P23&amp;"""")))</f>
        <v/>
      </c>
      <c r="K20" s="93" t="str">
        <f>IF('Approach Slab - List'!S23&gt;0,MROUND(ABS('Approach Slab - List'!S23),0.25)&amp;"""","")</f>
        <v/>
      </c>
    </row>
    <row r="21" spans="1:11" x14ac:dyDescent="0.25">
      <c r="A21" s="93" t="str">
        <f>IF('Approach Slab - List'!A24&gt;0,'Approach Slab - List'!A24,"")</f>
        <v>AS506</v>
      </c>
      <c r="B21" s="93" t="str">
        <f>IF('Approach Slab - List'!B24&gt;0,'Approach Slab - List'!B24,"")</f>
        <v>SER OF</v>
      </c>
      <c r="C21" s="93" t="str">
        <f>IF('Approach Slab - List'!C24="TOTAL","TOTAL",IF('Approach Slab - List'!C24=0,"",IF('Approach Slab - List'!C24="TO","TO",'Approach Slab - List'!C24&amp;"'-"&amp;'Approach Slab - List'!D24&amp;"""")))</f>
        <v>TO</v>
      </c>
      <c r="D21" s="93">
        <f>IF('Approach Slab - List'!E24&gt;0,'Approach Slab - List'!E24,"")</f>
        <v>88</v>
      </c>
      <c r="E21" s="93" t="str">
        <f>IF('Approach Slab - List'!F24&gt;0,'Approach Slab - List'!F24,"")</f>
        <v>STR</v>
      </c>
      <c r="F21" s="93" t="str">
        <f>IF('Approach Slab - List'!G24="TOTAL","TOTAL",IF(AND('Approach Slab - List'!G24=0,'Approach Slab - List'!H24=0),"",IF('Approach Slab - List'!G24="TO","TO",'Approach Slab - List'!G24&amp;"'-"&amp;'Approach Slab - List'!H24&amp;"""")))</f>
        <v/>
      </c>
      <c r="G21" s="93" t="str">
        <f>IF('Approach Slab - List'!I24="TOTAL","TOTAL",IF(AND('Approach Slab - List'!I24=0,'Approach Slab - List'!J24=0),"",IF('Approach Slab - List'!I24="TO","TO",'Approach Slab - List'!I24&amp;"'-"&amp;'Approach Slab - List'!J24&amp;"""")))</f>
        <v/>
      </c>
      <c r="H21" s="93" t="str">
        <f>IF('Approach Slab - List'!K24="TOTAL","TOTAL",IF(AND('Approach Slab - List'!K24=0,'Approach Slab - List'!L24=0),"",IF('Approach Slab - List'!K24="TO","TO",'Approach Slab - List'!K24&amp;"'-"&amp;'Approach Slab - List'!L24&amp;"""")))</f>
        <v/>
      </c>
      <c r="I21" s="93" t="str">
        <f>IF('Approach Slab - List'!M24="TOTAL","TOTAL",IF(AND('Approach Slab - List'!M24=0,'Approach Slab - List'!N24=0),"",IF('Approach Slab - List'!M24="TO","TO",'Approach Slab - List'!M24&amp;"'-"&amp;'Approach Slab - List'!N24&amp;"""")))</f>
        <v/>
      </c>
      <c r="J21" s="93" t="str">
        <f>IF('Approach Slab - List'!O24="TOTAL","TOTAL",IF(AND('Approach Slab - List'!O24=0,'Approach Slab - List'!P24=0),"",IF('Approach Slab - List'!O24="TO","TO",'Approach Slab - List'!O24&amp;"'-"&amp;'Approach Slab - List'!P24&amp;"""")))</f>
        <v/>
      </c>
      <c r="K21" s="93" t="str">
        <f>IF('Approach Slab - List'!S24&gt;0,MROUND(ABS('Approach Slab - List'!S24),0.25)&amp;"""","")</f>
        <v>4"</v>
      </c>
    </row>
    <row r="22" spans="1:11" x14ac:dyDescent="0.25">
      <c r="A22" s="93" t="str">
        <f>IF('Approach Slab - List'!A25&gt;0,'Approach Slab - List'!A25,"")</f>
        <v/>
      </c>
      <c r="B22" s="93">
        <f>IF('Approach Slab - List'!B25&gt;0,'Approach Slab - List'!B25,"")</f>
        <v>10</v>
      </c>
      <c r="C22" s="93" t="str">
        <f>IF('Approach Slab - List'!C25="TOTAL","TOTAL",IF('Approach Slab - List'!C25=0,"",IF('Approach Slab - List'!C25="TO","TO",'Approach Slab - List'!C25&amp;"'-"&amp;'Approach Slab - List'!D25&amp;"""")))</f>
        <v>9'-11"</v>
      </c>
      <c r="D22" s="93" t="str">
        <f>IF('Approach Slab - List'!E25&gt;0,'Approach Slab - List'!E25,"")</f>
        <v/>
      </c>
      <c r="E22" s="93"/>
      <c r="F22" s="93" t="str">
        <f>IF('Approach Slab - List'!G25="TOTAL","TOTAL",IF(AND('Approach Slab - List'!G25=0,'Approach Slab - List'!H25=0),"",IF('Approach Slab - List'!G25="TO","TO",'Approach Slab - List'!G25&amp;"'-"&amp;'Approach Slab - List'!H25&amp;"""")))</f>
        <v/>
      </c>
      <c r="G22" s="93" t="str">
        <f>IF('Approach Slab - List'!I25="TOTAL","TOTAL",IF(AND('Approach Slab - List'!I25=0,'Approach Slab - List'!J25=0),"",IF('Approach Slab - List'!I25="TO","TO",'Approach Slab - List'!I25&amp;"'-"&amp;'Approach Slab - List'!J25&amp;"""")))</f>
        <v/>
      </c>
      <c r="H22" s="93" t="str">
        <f>IF('Approach Slab - List'!K25="TOTAL","TOTAL",IF(AND('Approach Slab - List'!K25=0,'Approach Slab - List'!L25=0),"",IF('Approach Slab - List'!K25="TO","TO",'Approach Slab - List'!K25&amp;"'-"&amp;'Approach Slab - List'!L25&amp;"""")))</f>
        <v/>
      </c>
      <c r="I22" s="93" t="str">
        <f>IF('Approach Slab - List'!M25="TOTAL","TOTAL",IF(AND('Approach Slab - List'!M25=0,'Approach Slab - List'!N25=0),"",IF('Approach Slab - List'!M25="TO","TO",'Approach Slab - List'!M25&amp;"'-"&amp;'Approach Slab - List'!N25&amp;"""")))</f>
        <v/>
      </c>
      <c r="J22" s="93" t="str">
        <f>IF('Approach Slab - List'!O25="TOTAL","TOTAL",IF(AND('Approach Slab - List'!O25=0,'Approach Slab - List'!P25=0),"",IF('Approach Slab - List'!O25="TO","TO",'Approach Slab - List'!O25&amp;"'-"&amp;'Approach Slab - List'!P25&amp;"""")))</f>
        <v/>
      </c>
      <c r="K22" s="93" t="str">
        <f>IF('Approach Slab - List'!S25&gt;0,MROUND(ABS('Approach Slab - List'!S25),0.25)&amp;"""","")</f>
        <v/>
      </c>
    </row>
    <row r="23" spans="1:11" x14ac:dyDescent="0.25">
      <c r="A23" s="93" t="str">
        <f>IF('Approach Slab - List'!A26&gt;0,'Approach Slab - List'!A26,"")</f>
        <v>AS507</v>
      </c>
      <c r="B23" s="93">
        <f>IF('Approach Slab - List'!B26&gt;0,'Approach Slab - List'!B26,"")</f>
        <v>1</v>
      </c>
      <c r="C23" s="93" t="str">
        <f>IF('Approach Slab - List'!C26="TOTAL","TOTAL",IF('Approach Slab - List'!C26=0,"",IF('Approach Slab - List'!C26="TO","TO",'Approach Slab - List'!C26&amp;"'-"&amp;'Approach Slab - List'!D26&amp;"""")))</f>
        <v>5'-3"</v>
      </c>
      <c r="D23" s="93">
        <f>IF('Approach Slab - List'!E26&gt;0,'Approach Slab - List'!E26,"")</f>
        <v>5</v>
      </c>
      <c r="E23" s="93" t="str">
        <f>IF('Approach Slab - List'!F26&gt;0,'Approach Slab - List'!F26,"")</f>
        <v>STR</v>
      </c>
      <c r="F23" s="93" t="str">
        <f>IF('Approach Slab - List'!G26="TOTAL","TOTAL",IF(AND('Approach Slab - List'!G26=0,'Approach Slab - List'!H26=0),"",IF('Approach Slab - List'!G26="TO","TO",'Approach Slab - List'!G26&amp;"'-"&amp;'Approach Slab - List'!H26&amp;"""")))</f>
        <v/>
      </c>
      <c r="G23" s="93" t="str">
        <f>IF('Approach Slab - List'!I26="TOTAL","TOTAL",IF(AND('Approach Slab - List'!I26=0,'Approach Slab - List'!J26=0),"",IF('Approach Slab - List'!I26="TO","TO",'Approach Slab - List'!I26&amp;"'-"&amp;'Approach Slab - List'!J26&amp;"""")))</f>
        <v/>
      </c>
      <c r="H23" s="93" t="str">
        <f>IF('Approach Slab - List'!K26="TOTAL","TOTAL",IF(AND('Approach Slab - List'!K26=0,'Approach Slab - List'!L26=0),"",IF('Approach Slab - List'!K26="TO","TO",'Approach Slab - List'!K26&amp;"'-"&amp;'Approach Slab - List'!L26&amp;"""")))</f>
        <v/>
      </c>
      <c r="I23" s="93" t="str">
        <f>IF('Approach Slab - List'!M26="TOTAL","TOTAL",IF(AND('Approach Slab - List'!M26=0,'Approach Slab - List'!N26=0),"",IF('Approach Slab - List'!M26="TO","TO",'Approach Slab - List'!M26&amp;"'-"&amp;'Approach Slab - List'!N26&amp;"""")))</f>
        <v/>
      </c>
      <c r="J23" s="93" t="str">
        <f>IF('Approach Slab - List'!O26="TOTAL","TOTAL",IF(AND('Approach Slab - List'!O26=0,'Approach Slab - List'!P26=0),"",IF('Approach Slab - List'!O26="TO","TO",'Approach Slab - List'!O26&amp;"'-"&amp;'Approach Slab - List'!P26&amp;"""")))</f>
        <v/>
      </c>
      <c r="K23" s="93" t="str">
        <f>IF('Approach Slab - List'!S26&gt;0,MROUND(ABS('Approach Slab - List'!S26),0.25)&amp;"""","")</f>
        <v/>
      </c>
    </row>
    <row r="24" spans="1:11" x14ac:dyDescent="0.25">
      <c r="A24" s="93" t="str">
        <f>IF('Approach Slab - List'!A27&gt;0,'Approach Slab - List'!A27,"")</f>
        <v>AS508</v>
      </c>
      <c r="B24" s="93">
        <f>IF('Approach Slab - List'!B27&gt;0,'Approach Slab - List'!B27,"")</f>
        <v>1</v>
      </c>
      <c r="C24" s="93" t="str">
        <f>IF('Approach Slab - List'!C27="TOTAL","TOTAL",IF('Approach Slab - List'!C27=0,"",IF('Approach Slab - List'!C27="TO","TO",'Approach Slab - List'!C27&amp;"'-"&amp;'Approach Slab - List'!D27&amp;"""")))</f>
        <v>4'-11"</v>
      </c>
      <c r="D24" s="93">
        <f>IF('Approach Slab - List'!E27&gt;0,'Approach Slab - List'!E27,"")</f>
        <v>5</v>
      </c>
      <c r="E24" s="93" t="str">
        <f>IF('Approach Slab - List'!F27&gt;0,'Approach Slab - List'!F27,"")</f>
        <v>STR</v>
      </c>
      <c r="F24" s="93" t="str">
        <f>IF('Approach Slab - List'!G27="TOTAL","TOTAL",IF(AND('Approach Slab - List'!G27=0,'Approach Slab - List'!H27=0),"",IF('Approach Slab - List'!G27="TO","TO",'Approach Slab - List'!G27&amp;"'-"&amp;'Approach Slab - List'!H27&amp;"""")))</f>
        <v/>
      </c>
      <c r="G24" s="93" t="str">
        <f>IF('Approach Slab - List'!I27="TOTAL","TOTAL",IF(AND('Approach Slab - List'!I27=0,'Approach Slab - List'!J27=0),"",IF('Approach Slab - List'!I27="TO","TO",'Approach Slab - List'!I27&amp;"'-"&amp;'Approach Slab - List'!J27&amp;"""")))</f>
        <v/>
      </c>
      <c r="H24" s="93" t="str">
        <f>IF('Approach Slab - List'!K27="TOTAL","TOTAL",IF(AND('Approach Slab - List'!K27=0,'Approach Slab - List'!L27=0),"",IF('Approach Slab - List'!K27="TO","TO",'Approach Slab - List'!K27&amp;"'-"&amp;'Approach Slab - List'!L27&amp;"""")))</f>
        <v/>
      </c>
      <c r="I24" s="93" t="str">
        <f>IF('Approach Slab - List'!M27="TOTAL","TOTAL",IF(AND('Approach Slab - List'!M27=0,'Approach Slab - List'!N27=0),"",IF('Approach Slab - List'!M27="TO","TO",'Approach Slab - List'!M27&amp;"'-"&amp;'Approach Slab - List'!N27&amp;"""")))</f>
        <v/>
      </c>
      <c r="J24" s="93" t="str">
        <f>IF('Approach Slab - List'!O27="TOTAL","TOTAL",IF(AND('Approach Slab - List'!O27=0,'Approach Slab - List'!P27=0),"",IF('Approach Slab - List'!O27="TO","TO",'Approach Slab - List'!O27&amp;"'-"&amp;'Approach Slab - List'!P27&amp;"""")))</f>
        <v/>
      </c>
      <c r="K24" s="93" t="str">
        <f>IF('Approach Slab - List'!S27&gt;0,MROUND(ABS('Approach Slab - List'!S27),0.25)&amp;"""","")</f>
        <v/>
      </c>
    </row>
    <row r="25" spans="1:11" x14ac:dyDescent="0.25">
      <c r="A25" s="93" t="str">
        <f>IF('Approach Slab - List'!A28&gt;0,'Approach Slab - List'!A28,"")</f>
        <v>AS509</v>
      </c>
      <c r="B25" s="93">
        <f>IF('Approach Slab - List'!B28&gt;0,'Approach Slab - List'!B28,"")</f>
        <v>1</v>
      </c>
      <c r="C25" s="93" t="str">
        <f>IF('Approach Slab - List'!C28="TOTAL","TOTAL",IF('Approach Slab - List'!C28=0,"",IF('Approach Slab - List'!C28="TO","TO",'Approach Slab - List'!C28&amp;"'-"&amp;'Approach Slab - List'!D28&amp;"""")))</f>
        <v>4'-7"</v>
      </c>
      <c r="D25" s="93">
        <f>IF('Approach Slab - List'!E28&gt;0,'Approach Slab - List'!E28,"")</f>
        <v>5</v>
      </c>
      <c r="E25" s="93" t="str">
        <f>IF('Approach Slab - List'!F28&gt;0,'Approach Slab - List'!F28,"")</f>
        <v>STR</v>
      </c>
      <c r="F25" s="93" t="str">
        <f>IF('Approach Slab - List'!G28="TOTAL","TOTAL",IF(AND('Approach Slab - List'!G28=0,'Approach Slab - List'!H28=0),"",IF('Approach Slab - List'!G28="TO","TO",'Approach Slab - List'!G28&amp;"'-"&amp;'Approach Slab - List'!H28&amp;"""")))</f>
        <v/>
      </c>
      <c r="G25" s="93" t="str">
        <f>IF('Approach Slab - List'!I28="TOTAL","TOTAL",IF(AND('Approach Slab - List'!I28=0,'Approach Slab - List'!J28=0),"",IF('Approach Slab - List'!I28="TO","TO",'Approach Slab - List'!I28&amp;"'-"&amp;'Approach Slab - List'!J28&amp;"""")))</f>
        <v/>
      </c>
      <c r="H25" s="93" t="str">
        <f>IF('Approach Slab - List'!K28="TOTAL","TOTAL",IF(AND('Approach Slab - List'!K28=0,'Approach Slab - List'!L28=0),"",IF('Approach Slab - List'!K28="TO","TO",'Approach Slab - List'!K28&amp;"'-"&amp;'Approach Slab - List'!L28&amp;"""")))</f>
        <v/>
      </c>
      <c r="I25" s="93" t="str">
        <f>IF('Approach Slab - List'!M28="TOTAL","TOTAL",IF(AND('Approach Slab - List'!M28=0,'Approach Slab - List'!N28=0),"",IF('Approach Slab - List'!M28="TO","TO",'Approach Slab - List'!M28&amp;"'-"&amp;'Approach Slab - List'!N28&amp;"""")))</f>
        <v/>
      </c>
      <c r="J25" s="93" t="str">
        <f>IF('Approach Slab - List'!O28="TOTAL","TOTAL",IF(AND('Approach Slab - List'!O28=0,'Approach Slab - List'!P28=0),"",IF('Approach Slab - List'!O28="TO","TO",'Approach Slab - List'!O28&amp;"'-"&amp;'Approach Slab - List'!P28&amp;"""")))</f>
        <v/>
      </c>
      <c r="K25" s="93" t="str">
        <f>IF('Approach Slab - List'!S28&gt;0,MROUND(ABS('Approach Slab - List'!S28),0.25)&amp;"""","")</f>
        <v/>
      </c>
    </row>
    <row r="26" spans="1:11" x14ac:dyDescent="0.25">
      <c r="A26" s="93" t="str">
        <f>IF('Approach Slab - List'!A29&gt;0,'Approach Slab - List'!A29,"")</f>
        <v>AS510</v>
      </c>
      <c r="B26" s="93">
        <f>IF('Approach Slab - List'!B29&gt;0,'Approach Slab - List'!B29,"")</f>
        <v>1</v>
      </c>
      <c r="C26" s="93" t="str">
        <f>IF('Approach Slab - List'!C29="TOTAL","TOTAL",IF('Approach Slab - List'!C29=0,"",IF('Approach Slab - List'!C29="TO","TO",'Approach Slab - List'!C29&amp;"'-"&amp;'Approach Slab - List'!D29&amp;"""")))</f>
        <v>13'-0"</v>
      </c>
      <c r="D26" s="93">
        <f>IF('Approach Slab - List'!E29&gt;0,'Approach Slab - List'!E29,"")</f>
        <v>14</v>
      </c>
      <c r="E26" s="93" t="str">
        <f>IF('Approach Slab - List'!F29&gt;0,'Approach Slab - List'!F29,"")</f>
        <v>STR</v>
      </c>
      <c r="F26" s="93" t="str">
        <f>IF('Approach Slab - List'!G29="TOTAL","TOTAL",IF(AND('Approach Slab - List'!G29=0,'Approach Slab - List'!H29=0),"",IF('Approach Slab - List'!G29="TO","TO",'Approach Slab - List'!G29&amp;"'-"&amp;'Approach Slab - List'!H29&amp;"""")))</f>
        <v/>
      </c>
      <c r="G26" s="93" t="str">
        <f>IF('Approach Slab - List'!I29="TOTAL","TOTAL",IF(AND('Approach Slab - List'!I29=0,'Approach Slab - List'!J29=0),"",IF('Approach Slab - List'!I29="TO","TO",'Approach Slab - List'!I29&amp;"'-"&amp;'Approach Slab - List'!J29&amp;"""")))</f>
        <v/>
      </c>
      <c r="H26" s="93" t="str">
        <f>IF('Approach Slab - List'!K29="TOTAL","TOTAL",IF(AND('Approach Slab - List'!K29=0,'Approach Slab - List'!L29=0),"",IF('Approach Slab - List'!K29="TO","TO",'Approach Slab - List'!K29&amp;"'-"&amp;'Approach Slab - List'!L29&amp;"""")))</f>
        <v/>
      </c>
      <c r="I26" s="93" t="str">
        <f>IF('Approach Slab - List'!M29="TOTAL","TOTAL",IF(AND('Approach Slab - List'!M29=0,'Approach Slab - List'!N29=0),"",IF('Approach Slab - List'!M29="TO","TO",'Approach Slab - List'!M29&amp;"'-"&amp;'Approach Slab - List'!N29&amp;"""")))</f>
        <v/>
      </c>
      <c r="J26" s="93" t="str">
        <f>IF('Approach Slab - List'!O29="TOTAL","TOTAL",IF(AND('Approach Slab - List'!O29=0,'Approach Slab - List'!P29=0),"",IF('Approach Slab - List'!O29="TO","TO",'Approach Slab - List'!O29&amp;"'-"&amp;'Approach Slab - List'!P29&amp;"""")))</f>
        <v/>
      </c>
      <c r="K26" s="93" t="str">
        <f>IF('Approach Slab - List'!S29&gt;0,MROUND(ABS('Approach Slab - List'!S29),0.25)&amp;"""","")</f>
        <v/>
      </c>
    </row>
    <row r="27" spans="1:11" x14ac:dyDescent="0.25">
      <c r="A27" s="93" t="str">
        <f>IF('Approach Slab - List'!A30&gt;0,'Approach Slab - List'!A30,"")</f>
        <v/>
      </c>
      <c r="B27" s="93" t="str">
        <f>IF('Approach Slab - List'!B30&gt;0,'Approach Slab - List'!B30,"")</f>
        <v/>
      </c>
      <c r="C27" s="93" t="str">
        <f>IF('Approach Slab - List'!C30="TOTAL","TOTAL",IF('Approach Slab - List'!C30=0,"",IF('Approach Slab - List'!C30="TO","TO",'Approach Slab - List'!C30&amp;"'-"&amp;'Approach Slab - List'!D30&amp;"""")))</f>
        <v/>
      </c>
      <c r="D27" s="93" t="str">
        <f>IF('Approach Slab - List'!E30&gt;0,'Approach Slab - List'!E30,"")</f>
        <v/>
      </c>
      <c r="E27" s="93" t="str">
        <f>IF('Approach Slab - List'!F30&gt;0,'Approach Slab - List'!F30,"")</f>
        <v/>
      </c>
      <c r="F27" s="93" t="str">
        <f>IF('Approach Slab - List'!G30="TOTAL","TOTAL",IF(AND('Approach Slab - List'!G30=0,'Approach Slab - List'!H30=0),"",IF('Approach Slab - List'!G30="TO","TO",'Approach Slab - List'!G30&amp;"'-"&amp;'Approach Slab - List'!H30&amp;"""")))</f>
        <v/>
      </c>
      <c r="G27" s="93" t="str">
        <f>IF('Approach Slab - List'!I30="TOTAL","TOTAL",IF(AND('Approach Slab - List'!I30=0,'Approach Slab - List'!J30=0),"",IF('Approach Slab - List'!I30="TO","TO",'Approach Slab - List'!I30&amp;"'-"&amp;'Approach Slab - List'!J30&amp;"""")))</f>
        <v/>
      </c>
      <c r="H27" s="93" t="str">
        <f>IF('Approach Slab - List'!K30="TOTAL","TOTAL",IF(AND('Approach Slab - List'!K30=0,'Approach Slab - List'!L30=0),"",IF('Approach Slab - List'!K30="TO","TO",'Approach Slab - List'!K30&amp;"'-"&amp;'Approach Slab - List'!L30&amp;"""")))</f>
        <v/>
      </c>
      <c r="I27" s="56" t="str">
        <f>IF('Approach Slab - List'!M30="TOTAL","TOTAL",IF(AND('Approach Slab - List'!M30=0,'Approach Slab - List'!N30=0),"",IF('Approach Slab - List'!M30="TO","TO",'Approach Slab - List'!M30&amp;"'-"&amp;'Approach Slab - List'!N30&amp;"""")))</f>
        <v/>
      </c>
      <c r="J27" s="56" t="str">
        <f>IF('Approach Slab - List'!O30="TOTAL","TOTAL",IF(AND('Approach Slab - List'!O30=0,'Approach Slab - List'!P30=0),"",IF('Approach Slab - List'!O30="TO","TO",'Approach Slab - List'!O30&amp;"'-"&amp;'Approach Slab - List'!P30&amp;"""")))</f>
        <v/>
      </c>
      <c r="K27" s="56" t="str">
        <f>IF('Approach Slab - List'!S30&gt;0,MROUND(ABS('Approach Slab - List'!S30),0.25)&amp;"""","")</f>
        <v/>
      </c>
    </row>
    <row r="28" spans="1:11" x14ac:dyDescent="0.25">
      <c r="A28" s="56"/>
      <c r="B28" s="56"/>
      <c r="C28" s="93" t="str">
        <f>IF('Approach Slab - List'!C31="TOTAL","TOTAL",IF('Approach Slab - List'!C31=0,"",IF('Approach Slab - List'!C31="TO","TO",'Approach Slab - List'!C31&amp;"'-"&amp;'Approach Slab - List'!D31&amp;"""")))</f>
        <v>TOTAL</v>
      </c>
      <c r="D28" s="93">
        <f>IF('Approach Slab - List'!E31&gt;0,'Approach Slab - List'!E31,"")</f>
        <v>1537</v>
      </c>
      <c r="E28" s="93" t="str">
        <f>IF('Approach Slab - List'!F31&gt;0,'Approach Slab - List'!F31,"")</f>
        <v>LBS</v>
      </c>
      <c r="F28" s="56"/>
      <c r="G28" s="56"/>
      <c r="H28" s="56"/>
      <c r="I28" s="56"/>
      <c r="J28" s="56"/>
      <c r="K28" s="56"/>
    </row>
    <row r="29" spans="1:11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1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11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spans="1:11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</row>
    <row r="37" spans="1:11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</row>
    <row r="38" spans="1:11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</row>
    <row r="39" spans="1:11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0" spans="1:11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</row>
    <row r="42" spans="1:11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1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</row>
    <row r="44" spans="1:11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</row>
    <row r="45" spans="1:11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1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</row>
    <row r="55" spans="1:11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</row>
    <row r="56" spans="1:11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</row>
    <row r="59" spans="1:11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</row>
    <row r="60" spans="1:11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11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</row>
    <row r="62" spans="1:11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</row>
    <row r="63" spans="1:11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</row>
    <row r="64" spans="1:11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</row>
    <row r="65" spans="1:11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</row>
    <row r="66" spans="1:1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</row>
    <row r="67" spans="1:11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</row>
    <row r="68" spans="1:11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spans="1:11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</row>
    <row r="70" spans="1:11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</row>
    <row r="71" spans="1:11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</row>
    <row r="72" spans="1:11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</row>
    <row r="73" spans="1:11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</row>
    <row r="74" spans="1:11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</row>
    <row r="75" spans="1:11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</row>
    <row r="76" spans="1:11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</row>
    <row r="77" spans="1:11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</row>
    <row r="78" spans="1:11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</row>
    <row r="79" spans="1:11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</row>
    <row r="80" spans="1:11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</row>
    <row r="81" spans="1:11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</row>
    <row r="82" spans="1:11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</row>
    <row r="83" spans="1:11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</row>
    <row r="84" spans="1:11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</row>
    <row r="85" spans="1:11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</row>
    <row r="86" spans="1:11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</row>
    <row r="87" spans="1:11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</row>
    <row r="88" spans="1:11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</row>
    <row r="89" spans="1:11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</row>
    <row r="90" spans="1:11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</row>
    <row r="91" spans="1:11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990F-2AD2-4582-9ECB-5497024B5299}">
  <dimension ref="A1:K93"/>
  <sheetViews>
    <sheetView workbookViewId="0">
      <selection activeCell="A3" sqref="A3"/>
    </sheetView>
  </sheetViews>
  <sheetFormatPr defaultRowHeight="15" x14ac:dyDescent="0.25"/>
  <cols>
    <col min="6" max="6" width="8.7109375" style="11"/>
    <col min="11" max="11" width="8.7109375" style="11"/>
  </cols>
  <sheetData>
    <row r="1" spans="1:11" x14ac:dyDescent="0.25">
      <c r="A1" s="39" t="s">
        <v>1</v>
      </c>
      <c r="B1" s="39" t="s">
        <v>2</v>
      </c>
      <c r="C1" s="40" t="s">
        <v>3</v>
      </c>
      <c r="D1" s="40" t="s">
        <v>4</v>
      </c>
      <c r="E1" s="39" t="s">
        <v>5</v>
      </c>
      <c r="F1" s="39" t="s">
        <v>6</v>
      </c>
      <c r="G1" s="39" t="s">
        <v>7</v>
      </c>
      <c r="H1" s="39" t="s">
        <v>8</v>
      </c>
      <c r="I1" s="39" t="s">
        <v>9</v>
      </c>
      <c r="J1" s="39" t="s">
        <v>10</v>
      </c>
      <c r="K1" s="39" t="s">
        <v>36</v>
      </c>
    </row>
    <row r="2" spans="1:11" x14ac:dyDescent="0.25">
      <c r="A2" s="93" t="str">
        <f>IF('Railing - List'!A5&gt;0,'Railing - List'!A5,"")</f>
        <v/>
      </c>
      <c r="B2" s="93" t="str">
        <f>IF('Railing - List'!B5&gt;0,'Railing - List'!B5,"")</f>
        <v/>
      </c>
      <c r="C2" s="93" t="str">
        <f>IF('Railing - List'!C5="TOTAL","TOTAL",IF('Railing - List'!C5=0,"",IF('Railing - List'!C5="TO","TO",'Railing - List'!C5&amp;"'-"&amp;'Railing - List'!D5&amp;"""")))</f>
        <v/>
      </c>
      <c r="D2" s="93" t="str">
        <f>IF('Railing - List'!E5&gt;0,'Railing - List'!E5,"")</f>
        <v/>
      </c>
      <c r="E2" s="93" t="str">
        <f>IF('Railing - List'!F5&gt;0,'Railing - List'!F5,"")</f>
        <v/>
      </c>
      <c r="F2" s="93" t="str">
        <f>IF('Railing - List'!G5="TOTAL","TOTAL",IF(AND('Railing - List'!G5=0,'Railing - List'!H5=0),"",IF('Railing - List'!G5="TO","TO",'Railing - List'!G5&amp;"'-"&amp;'Railing - List'!H5&amp;"""")))</f>
        <v/>
      </c>
      <c r="G2" s="93" t="str">
        <f>IF('Railing - List'!I5="TOTAL","TOTAL",IF(AND('Railing - List'!I5=0,'Railing - List'!J5=0),"",IF('Railing - List'!I5="TO","TO",'Railing - List'!I5&amp;"'-"&amp;'Railing - List'!J5&amp;"""")))</f>
        <v/>
      </c>
      <c r="H2" s="93" t="str">
        <f>IF('Railing - List'!K5="TOTAL","TOTAL",IF(AND('Railing - List'!K5=0,'Railing - List'!L5=0),"",IF('Railing - List'!K5="TO","TO",'Railing - List'!K5&amp;"'-"&amp;'Railing - List'!L5&amp;"""")))</f>
        <v/>
      </c>
      <c r="I2" s="93" t="str">
        <f>IF('Railing - List'!M5="TOTAL","TOTAL",IF(AND('Railing - List'!M5=0,'Railing - List'!N5=0),"",IF('Railing - List'!M5="TO","TO",'Railing - List'!M5&amp;"'-"&amp;'Railing - List'!N5&amp;"""")))</f>
        <v/>
      </c>
      <c r="J2" s="93" t="str">
        <f>IF('Railing - List'!O5="TOTAL","TOTAL",IF(AND('Railing - List'!O5=0,'Railing - List'!P5=0),"",IF('Railing - List'!O5="TO","TO",'Railing - List'!O5&amp;"'-"&amp;'Railing - List'!P5&amp;"""")))</f>
        <v/>
      </c>
      <c r="K2" s="93" t="str">
        <f>IF('Railing - List'!S5&gt;0,MROUND(ABS('Railing - List'!S5),0.25)&amp;"""","")</f>
        <v/>
      </c>
    </row>
    <row r="3" spans="1:11" x14ac:dyDescent="0.25">
      <c r="A3" s="93" t="str">
        <f>IF('Railing - List'!A6&gt;0,'Railing - List'!A6,"")</f>
        <v>R511</v>
      </c>
      <c r="B3" s="93">
        <f>IF('Railing - List'!B6&gt;0,'Railing - List'!B6,"")</f>
        <v>20</v>
      </c>
      <c r="C3" s="93" t="str">
        <f>IF('Railing - List'!C6="TOTAL","TOTAL",IF('Railing - List'!C6=0,"",IF('Railing - List'!C6="TO","TO",'Railing - List'!C6&amp;"'-"&amp;'Railing - List'!D6&amp;"""")))</f>
        <v>4'-5"</v>
      </c>
      <c r="D3" s="93">
        <f>IF('Railing - List'!E6&gt;0,'Railing - List'!E6,"")</f>
        <v>92</v>
      </c>
      <c r="E3" s="93">
        <f>IF('Railing - List'!F6&gt;0,'Railing - List'!F6,"")</f>
        <v>1</v>
      </c>
      <c r="F3" s="93" t="str">
        <f>IF('Railing - List'!G6="TOTAL","TOTAL",IF(AND('Railing - List'!G6=0,'Railing - List'!H6=0),"",IF('Railing - List'!G6="TO","TO",'Railing - List'!G6&amp;"'-"&amp;'Railing - List'!H6&amp;"""")))</f>
        <v>1'-6"</v>
      </c>
      <c r="G3" s="93" t="str">
        <f>IF('Railing - List'!I6="TOTAL","TOTAL",IF(AND('Railing - List'!I6=0,'Railing - List'!J6=0),"",IF('Railing - List'!I6="TO","TO",'Railing - List'!I6&amp;"'-"&amp;'Railing - List'!J6&amp;"""")))</f>
        <v>3'-1"</v>
      </c>
      <c r="H3" s="93" t="str">
        <f>IF('Railing - List'!K6="TOTAL","TOTAL",IF(AND('Railing - List'!K6=0,'Railing - List'!L6=0),"",IF('Railing - List'!K6="TO","TO",'Railing - List'!K6&amp;"'-"&amp;'Railing - List'!L6&amp;"""")))</f>
        <v/>
      </c>
      <c r="I3" s="93" t="str">
        <f>IF('Railing - List'!M6="TOTAL","TOTAL",IF(AND('Railing - List'!M6=0,'Railing - List'!N6=0),"",IF('Railing - List'!M6="TO","TO",'Railing - List'!M6&amp;"'-"&amp;'Railing - List'!N6&amp;"""")))</f>
        <v/>
      </c>
      <c r="J3" s="93" t="str">
        <f>IF('Railing - List'!O6="TOTAL","TOTAL",IF(AND('Railing - List'!O6=0,'Railing - List'!P6=0),"",IF('Railing - List'!O6="TO","TO",'Railing - List'!O6&amp;"'-"&amp;'Railing - List'!P6&amp;"""")))</f>
        <v/>
      </c>
      <c r="K3" s="93" t="str">
        <f>IF('Railing - List'!S6&gt;0,MROUND(ABS('Railing - List'!S6),0.25)&amp;"""","")</f>
        <v/>
      </c>
    </row>
    <row r="4" spans="1:11" x14ac:dyDescent="0.25">
      <c r="A4" s="93" t="str">
        <f>IF('Railing - List'!A7&gt;0,'Railing - List'!A7,"")</f>
        <v>R512</v>
      </c>
      <c r="B4" s="93">
        <f>IF('Railing - List'!B7&gt;0,'Railing - List'!B7,"")</f>
        <v>20</v>
      </c>
      <c r="C4" s="93" t="str">
        <f>IF('Railing - List'!C7="TOTAL","TOTAL",IF('Railing - List'!C7=0,"",IF('Railing - List'!C7="TO","TO",'Railing - List'!C7&amp;"'-"&amp;'Railing - List'!D7&amp;"""")))</f>
        <v>4'-3"</v>
      </c>
      <c r="D4" s="93">
        <f>IF('Railing - List'!E7&gt;0,'Railing - List'!E7,"")</f>
        <v>89</v>
      </c>
      <c r="E4" s="93">
        <f>IF('Railing - List'!F7&gt;0,'Railing - List'!F7,"")</f>
        <v>1</v>
      </c>
      <c r="F4" s="93" t="str">
        <f>IF('Railing - List'!G7="TOTAL","TOTAL",IF(AND('Railing - List'!G7=0,'Railing - List'!H7=0),"",IF('Railing - List'!G7="TO","TO",'Railing - List'!G7&amp;"'-"&amp;'Railing - List'!H7&amp;"""")))</f>
        <v>1'-6"</v>
      </c>
      <c r="G4" s="93" t="str">
        <f>IF('Railing - List'!I7="TOTAL","TOTAL",IF(AND('Railing - List'!I7=0,'Railing - List'!J7=0),"",IF('Railing - List'!I7="TO","TO",'Railing - List'!I7&amp;"'-"&amp;'Railing - List'!J7&amp;"""")))</f>
        <v>2'-11"</v>
      </c>
      <c r="H4" s="93" t="str">
        <f>IF('Railing - List'!K7="TOTAL","TOTAL",IF(AND('Railing - List'!K7=0,'Railing - List'!L7=0),"",IF('Railing - List'!K7="TO","TO",'Railing - List'!K7&amp;"'-"&amp;'Railing - List'!L7&amp;"""")))</f>
        <v/>
      </c>
      <c r="I4" s="93" t="str">
        <f>IF('Railing - List'!M7="TOTAL","TOTAL",IF(AND('Railing - List'!M7=0,'Railing - List'!N7=0),"",IF('Railing - List'!M7="TO","TO",'Railing - List'!M7&amp;"'-"&amp;'Railing - List'!N7&amp;"""")))</f>
        <v/>
      </c>
      <c r="J4" s="93" t="str">
        <f>IF('Railing - List'!O7="TOTAL","TOTAL",IF(AND('Railing - List'!O7=0,'Railing - List'!P7=0),"",IF('Railing - List'!O7="TO","TO",'Railing - List'!O7&amp;"'-"&amp;'Railing - List'!P7&amp;"""")))</f>
        <v/>
      </c>
      <c r="K4" s="93" t="str">
        <f>IF('Railing - List'!S7&gt;0,MROUND(ABS('Railing - List'!S7),0.25)&amp;"""","")</f>
        <v/>
      </c>
    </row>
    <row r="5" spans="1:11" x14ac:dyDescent="0.25">
      <c r="A5" s="93" t="str">
        <f>IF('Railing - List'!A8&gt;0,'Railing - List'!A8,"")</f>
        <v>R513</v>
      </c>
      <c r="B5" s="93">
        <f>IF('Railing - List'!B8&gt;0,'Railing - List'!B8,"")</f>
        <v>44</v>
      </c>
      <c r="C5" s="93" t="str">
        <f>IF('Railing - List'!C8="TOTAL","TOTAL",IF('Railing - List'!C8=0,"",IF('Railing - List'!C8="TO","TO",'Railing - List'!C8&amp;"'-"&amp;'Railing - List'!D8&amp;"""")))</f>
        <v>11'-0"</v>
      </c>
      <c r="D5" s="93">
        <f>IF('Railing - List'!E8&gt;0,'Railing - List'!E8,"")</f>
        <v>505</v>
      </c>
      <c r="E5" s="93">
        <f>IF('Railing - List'!F8&gt;0,'Railing - List'!F8,"")</f>
        <v>30</v>
      </c>
      <c r="F5" s="93" t="str">
        <f>IF('Railing - List'!G8="TOTAL","TOTAL",IF(AND('Railing - List'!G8=0,'Railing - List'!H8=0),"",IF('Railing - List'!G8="TO","TO",'Railing - List'!G8&amp;"'-"&amp;'Railing - List'!H8&amp;"""")))</f>
        <v>1'-6"</v>
      </c>
      <c r="G5" s="93" t="str">
        <f>IF('Railing - List'!I8="TOTAL","TOTAL",IF(AND('Railing - List'!I8=0,'Railing - List'!J8=0),"",IF('Railing - List'!I8="TO","TO",'Railing - List'!I8&amp;"'-"&amp;'Railing - List'!J8&amp;"""")))</f>
        <v>0'-10"</v>
      </c>
      <c r="H5" s="93" t="str">
        <f>IF('Railing - List'!K8="TOTAL","TOTAL",IF(AND('Railing - List'!K8=0,'Railing - List'!L8=0),"",IF('Railing - List'!K8="TO","TO",'Railing - List'!K8&amp;"'-"&amp;'Railing - List'!L8&amp;"""")))</f>
        <v>3'-11"</v>
      </c>
      <c r="I5" s="93" t="str">
        <f>IF('Railing - List'!M8="TOTAL","TOTAL",IF(AND('Railing - List'!M8=0,'Railing - List'!N8=0),"",IF('Railing - List'!M8="TO","TO",'Railing - List'!M8&amp;"'-"&amp;'Railing - List'!N8&amp;"""")))</f>
        <v>3'-9"</v>
      </c>
      <c r="J5" s="93" t="str">
        <f>IF('Railing - List'!O8="TOTAL","TOTAL",IF(AND('Railing - List'!O8=0,'Railing - List'!P8=0),"",IF('Railing - List'!O8="TO","TO",'Railing - List'!O8&amp;"'-"&amp;'Railing - List'!P8&amp;"""")))</f>
        <v/>
      </c>
      <c r="K5" s="93" t="str">
        <f>IF('Railing - List'!S8&gt;0,MROUND(ABS('Railing - List'!S8),0.25)&amp;"""","")</f>
        <v/>
      </c>
    </row>
    <row r="6" spans="1:11" x14ac:dyDescent="0.25">
      <c r="A6" s="93" t="str">
        <f>IF('Railing - List'!A9&gt;0,'Railing - List'!A9,"")</f>
        <v>R514</v>
      </c>
      <c r="B6" s="93">
        <f>IF('Railing - List'!B9&gt;0,'Railing - List'!B9,"")</f>
        <v>43</v>
      </c>
      <c r="C6" s="93" t="str">
        <f>IF('Railing - List'!C9="TOTAL","TOTAL",IF('Railing - List'!C9=0,"",IF('Railing - List'!C9="TO","TO",'Railing - List'!C9&amp;"'-"&amp;'Railing - List'!D9&amp;"""")))</f>
        <v>7'-10"</v>
      </c>
      <c r="D6" s="93">
        <f>IF('Railing - List'!E9&gt;0,'Railing - List'!E9,"")</f>
        <v>351</v>
      </c>
      <c r="E6" s="93">
        <f>IF('Railing - List'!F9&gt;0,'Railing - List'!F9,"")</f>
        <v>30</v>
      </c>
      <c r="F6" s="93" t="str">
        <f>IF('Railing - List'!G9="TOTAL","TOTAL",IF(AND('Railing - List'!G9=0,'Railing - List'!H9=0),"",IF('Railing - List'!G9="TO","TO",'Railing - List'!G9&amp;"'-"&amp;'Railing - List'!H9&amp;"""")))</f>
        <v>1'-6"</v>
      </c>
      <c r="G6" s="93" t="str">
        <f>IF('Railing - List'!I9="TOTAL","TOTAL",IF(AND('Railing - List'!I9=0,'Railing - List'!J9=0),"",IF('Railing - List'!I9="TO","TO",'Railing - List'!I9&amp;"'-"&amp;'Railing - List'!J9&amp;"""")))</f>
        <v>0'-8"</v>
      </c>
      <c r="H6" s="93" t="str">
        <f>IF('Railing - List'!K9="TOTAL","TOTAL",IF(AND('Railing - List'!K9=0,'Railing - List'!L9=0),"",IF('Railing - List'!K9="TO","TO",'Railing - List'!K9&amp;"'-"&amp;'Railing - List'!L9&amp;"""")))</f>
        <v>2'-5"</v>
      </c>
      <c r="I6" s="93" t="str">
        <f>IF('Railing - List'!M9="TOTAL","TOTAL",IF(AND('Railing - List'!M9=0,'Railing - List'!N9=0),"",IF('Railing - List'!M9="TO","TO",'Railing - List'!M9&amp;"'-"&amp;'Railing - List'!N9&amp;"""")))</f>
        <v>2'-3"</v>
      </c>
      <c r="J6" s="93" t="str">
        <f>IF('Railing - List'!O9="TOTAL","TOTAL",IF(AND('Railing - List'!O9=0,'Railing - List'!P9=0),"",IF('Railing - List'!O9="TO","TO",'Railing - List'!O9&amp;"'-"&amp;'Railing - List'!P9&amp;"""")))</f>
        <v/>
      </c>
      <c r="K6" s="93" t="str">
        <f>IF('Railing - List'!S9&gt;0,MROUND(ABS('Railing - List'!S9),0.25)&amp;"""","")</f>
        <v/>
      </c>
    </row>
    <row r="7" spans="1:11" x14ac:dyDescent="0.25">
      <c r="A7" s="93" t="str">
        <f>IF('Railing - List'!A10&gt;0,'Railing - List'!A10,"")</f>
        <v>R515</v>
      </c>
      <c r="B7" s="93">
        <f>IF('Railing - List'!B10&gt;0,'Railing - List'!B10,"")</f>
        <v>8</v>
      </c>
      <c r="C7" s="93" t="str">
        <f>IF('Railing - List'!C10="TOTAL","TOTAL",IF('Railing - List'!C10=0,"",IF('Railing - List'!C10="TO","TO",'Railing - List'!C10&amp;"'-"&amp;'Railing - List'!D10&amp;"""")))</f>
        <v>12'-2"</v>
      </c>
      <c r="D7" s="93">
        <f>IF('Railing - List'!E10&gt;0,'Railing - List'!E10,"")</f>
        <v>102</v>
      </c>
      <c r="E7" s="93" t="str">
        <f>IF('Railing - List'!F10&gt;0,'Railing - List'!F10,"")</f>
        <v>STR</v>
      </c>
      <c r="F7" s="93" t="str">
        <f>IF('Railing - List'!G10="TOTAL","TOTAL",IF(AND('Railing - List'!G10=0,'Railing - List'!H10=0),"",IF('Railing - List'!G10="TO","TO",'Railing - List'!G10&amp;"'-"&amp;'Railing - List'!H10&amp;"""")))</f>
        <v/>
      </c>
      <c r="G7" s="93" t="str">
        <f>IF('Railing - List'!I10="TOTAL","TOTAL",IF(AND('Railing - List'!I10=0,'Railing - List'!J10=0),"",IF('Railing - List'!I10="TO","TO",'Railing - List'!I10&amp;"'-"&amp;'Railing - List'!J10&amp;"""")))</f>
        <v/>
      </c>
      <c r="H7" s="93" t="str">
        <f>IF('Railing - List'!K10="TOTAL","TOTAL",IF(AND('Railing - List'!K10=0,'Railing - List'!L10=0),"",IF('Railing - List'!K10="TO","TO",'Railing - List'!K10&amp;"'-"&amp;'Railing - List'!L10&amp;"""")))</f>
        <v/>
      </c>
      <c r="I7" s="93" t="str">
        <f>IF('Railing - List'!M10="TOTAL","TOTAL",IF(AND('Railing - List'!M10=0,'Railing - List'!N10=0),"",IF('Railing - List'!M10="TO","TO",'Railing - List'!M10&amp;"'-"&amp;'Railing - List'!N10&amp;"""")))</f>
        <v/>
      </c>
      <c r="J7" s="93" t="str">
        <f>IF('Railing - List'!O10="TOTAL","TOTAL",IF(AND('Railing - List'!O10=0,'Railing - List'!P10=0),"",IF('Railing - List'!O10="TO","TO",'Railing - List'!O10&amp;"'-"&amp;'Railing - List'!P10&amp;"""")))</f>
        <v/>
      </c>
      <c r="K7" s="93" t="str">
        <f>IF('Railing - List'!S10&gt;0,MROUND(ABS('Railing - List'!S10),0.25)&amp;"""","")</f>
        <v/>
      </c>
    </row>
    <row r="8" spans="1:11" x14ac:dyDescent="0.25">
      <c r="A8" s="93" t="str">
        <f>IF('Railing - List'!A11&gt;0,'Railing - List'!A11,"")</f>
        <v>R516</v>
      </c>
      <c r="B8" s="93">
        <f>IF('Railing - List'!B11&gt;0,'Railing - List'!B11,"")</f>
        <v>4</v>
      </c>
      <c r="C8" s="93" t="str">
        <f>IF('Railing - List'!C11="TOTAL","TOTAL",IF('Railing - List'!C11=0,"",IF('Railing - List'!C11="TO","TO",'Railing - List'!C11&amp;"'-"&amp;'Railing - List'!D11&amp;"""")))</f>
        <v>15'-8"</v>
      </c>
      <c r="D8" s="93">
        <f>IF('Railing - List'!E11&gt;0,'Railing - List'!E11,"")</f>
        <v>65</v>
      </c>
      <c r="E8" s="93">
        <f>IF('Railing - List'!F11&gt;0,'Railing - List'!F11,"")</f>
        <v>19</v>
      </c>
      <c r="F8" s="93" t="str">
        <f>IF('Railing - List'!G11="TOTAL","TOTAL",IF(AND('Railing - List'!G11=0,'Railing - List'!H11=0),"",IF('Railing - List'!G11="TO","TO",'Railing - List'!G11&amp;"'-"&amp;'Railing - List'!H11&amp;"""")))</f>
        <v>14'-4"</v>
      </c>
      <c r="G8" s="93" t="str">
        <f>IF('Railing - List'!I11="TOTAL","TOTAL",IF(AND('Railing - List'!I11=0,'Railing - List'!J11=0),"",IF('Railing - List'!I11="TO","TO",'Railing - List'!I11&amp;"'-"&amp;'Railing - List'!J11&amp;"""")))</f>
        <v>1'-5"</v>
      </c>
      <c r="H8" s="93" t="str">
        <f>IF('Railing - List'!K11="TOTAL","TOTAL",IF(AND('Railing - List'!K11=0,'Railing - List'!L11=0),"",IF('Railing - List'!K11="TO","TO",'Railing - List'!K11&amp;"'-"&amp;'Railing - List'!L11&amp;"""")))</f>
        <v>0'-5"</v>
      </c>
      <c r="I8" s="93" t="str">
        <f>IF('Railing - List'!M11="TOTAL","TOTAL",IF(AND('Railing - List'!M11=0,'Railing - List'!N11=0),"",IF('Railing - List'!M11="TO","TO",'Railing - List'!M11&amp;"'-"&amp;'Railing - List'!N11&amp;"""")))</f>
        <v/>
      </c>
      <c r="J8" s="93" t="str">
        <f>IF('Railing - List'!O11="TOTAL","TOTAL",IF(AND('Railing - List'!O11=0,'Railing - List'!P11=0),"",IF('Railing - List'!O11="TO","TO",'Railing - List'!O11&amp;"'-"&amp;'Railing - List'!P11&amp;"""")))</f>
        <v/>
      </c>
      <c r="K8" s="93" t="str">
        <f>IF('Railing - List'!S11&gt;0,MROUND(ABS('Railing - List'!S11),0.25)&amp;"""","")</f>
        <v/>
      </c>
    </row>
    <row r="9" spans="1:11" x14ac:dyDescent="0.25">
      <c r="A9" s="93" t="str">
        <f>IF('Railing - List'!A12&gt;0,'Railing - List'!A12,"")</f>
        <v>R517</v>
      </c>
      <c r="B9" s="93">
        <f>IF('Railing - List'!B12&gt;0,'Railing - List'!B12,"")</f>
        <v>4</v>
      </c>
      <c r="C9" s="93" t="str">
        <f>IF('Railing - List'!C12="TOTAL","TOTAL",IF('Railing - List'!C12=0,"",IF('Railing - List'!C12="TO","TO",'Railing - List'!C12&amp;"'-"&amp;'Railing - List'!D12&amp;"""")))</f>
        <v>15'-7"</v>
      </c>
      <c r="D9" s="93">
        <f>IF('Railing - List'!E12&gt;0,'Railing - List'!E12,"")</f>
        <v>65</v>
      </c>
      <c r="E9" s="93" t="str">
        <f>IF('Railing - List'!F12&gt;0,'Railing - List'!F12,"")</f>
        <v>STR</v>
      </c>
      <c r="F9" s="93" t="str">
        <f>IF('Railing - List'!G12="TOTAL","TOTAL",IF(AND('Railing - List'!G12=0,'Railing - List'!H12=0),"",IF('Railing - List'!G12="TO","TO",'Railing - List'!G12&amp;"'-"&amp;'Railing - List'!H12&amp;"""")))</f>
        <v/>
      </c>
      <c r="G9" s="93" t="str">
        <f>IF('Railing - List'!I12="TOTAL","TOTAL",IF(AND('Railing - List'!I12=0,'Railing - List'!J12=0),"",IF('Railing - List'!I12="TO","TO",'Railing - List'!I12&amp;"'-"&amp;'Railing - List'!J12&amp;"""")))</f>
        <v/>
      </c>
      <c r="H9" s="93" t="str">
        <f>IF('Railing - List'!K12="TOTAL","TOTAL",IF(AND('Railing - List'!K12=0,'Railing - List'!L12=0),"",IF('Railing - List'!K12="TO","TO",'Railing - List'!K12&amp;"'-"&amp;'Railing - List'!L12&amp;"""")))</f>
        <v/>
      </c>
      <c r="I9" s="93" t="str">
        <f>IF('Railing - List'!M12="TOTAL","TOTAL",IF(AND('Railing - List'!M12=0,'Railing - List'!N12=0),"",IF('Railing - List'!M12="TO","TO",'Railing - List'!M12&amp;"'-"&amp;'Railing - List'!N12&amp;"""")))</f>
        <v/>
      </c>
      <c r="J9" s="93" t="str">
        <f>IF('Railing - List'!O12="TOTAL","TOTAL",IF(AND('Railing - List'!O12=0,'Railing - List'!P12=0),"",IF('Railing - List'!O12="TO","TO",'Railing - List'!O12&amp;"'-"&amp;'Railing - List'!P12&amp;"""")))</f>
        <v/>
      </c>
      <c r="K9" s="93" t="str">
        <f>IF('Railing - List'!S12&gt;0,MROUND(ABS('Railing - List'!S12),0.25)&amp;"""","")</f>
        <v/>
      </c>
    </row>
    <row r="10" spans="1:11" x14ac:dyDescent="0.25">
      <c r="A10" s="93" t="str">
        <f>IF('Railing - List'!A13&gt;0,'Railing - List'!A13,"")</f>
        <v>R518</v>
      </c>
      <c r="B10" s="93">
        <f>IF('Railing - List'!B13&gt;0,'Railing - List'!B13,"")</f>
        <v>4</v>
      </c>
      <c r="C10" s="93" t="str">
        <f>IF('Railing - List'!C13="TOTAL","TOTAL",IF('Railing - List'!C13=0,"",IF('Railing - List'!C13="TO","TO",'Railing - List'!C13&amp;"'-"&amp;'Railing - List'!D13&amp;"""")))</f>
        <v>6'-2"</v>
      </c>
      <c r="D10" s="93">
        <f>IF('Railing - List'!E13&gt;0,'Railing - List'!E13,"")</f>
        <v>26</v>
      </c>
      <c r="E10" s="93" t="str">
        <f>IF('Railing - List'!F13&gt;0,'Railing - List'!F13,"")</f>
        <v>STR</v>
      </c>
      <c r="F10" s="93" t="str">
        <f>IF('Railing - List'!G13="TOTAL","TOTAL",IF(AND('Railing - List'!G13=0,'Railing - List'!H13=0),"",IF('Railing - List'!G13="TO","TO",'Railing - List'!G13&amp;"'-"&amp;'Railing - List'!H13&amp;"""")))</f>
        <v/>
      </c>
      <c r="G10" s="93" t="str">
        <f>IF('Railing - List'!I13="TOTAL","TOTAL",IF(AND('Railing - List'!I13=0,'Railing - List'!J13=0),"",IF('Railing - List'!I13="TO","TO",'Railing - List'!I13&amp;"'-"&amp;'Railing - List'!J13&amp;"""")))</f>
        <v/>
      </c>
      <c r="H10" s="93" t="str">
        <f>IF('Railing - List'!K13="TOTAL","TOTAL",IF(AND('Railing - List'!K13=0,'Railing - List'!L13=0),"",IF('Railing - List'!K13="TO","TO",'Railing - List'!K13&amp;"'-"&amp;'Railing - List'!L13&amp;"""")))</f>
        <v/>
      </c>
      <c r="I10" s="93" t="str">
        <f>IF('Railing - List'!M13="TOTAL","TOTAL",IF(AND('Railing - List'!M13=0,'Railing - List'!N13=0),"",IF('Railing - List'!M13="TO","TO",'Railing - List'!M13&amp;"'-"&amp;'Railing - List'!N13&amp;"""")))</f>
        <v/>
      </c>
      <c r="J10" s="93" t="str">
        <f>IF('Railing - List'!O13="TOTAL","TOTAL",IF(AND('Railing - List'!O13=0,'Railing - List'!P13=0),"",IF('Railing - List'!O13="TO","TO",'Railing - List'!O13&amp;"'-"&amp;'Railing - List'!P13&amp;"""")))</f>
        <v/>
      </c>
      <c r="K10" s="93" t="str">
        <f>IF('Railing - List'!S13&gt;0,MROUND(ABS('Railing - List'!S13),0.25)&amp;"""","")</f>
        <v/>
      </c>
    </row>
    <row r="11" spans="1:11" x14ac:dyDescent="0.25">
      <c r="A11" s="93" t="str">
        <f>IF('Railing - List'!A14&gt;0,'Railing - List'!A14,"")</f>
        <v>R519</v>
      </c>
      <c r="B11" s="93">
        <f>IF('Railing - List'!B14&gt;0,'Railing - List'!B14,"")</f>
        <v>8</v>
      </c>
      <c r="C11" s="93" t="str">
        <f>IF('Railing - List'!C14="TOTAL","TOTAL",IF('Railing - List'!C14=0,"",IF('Railing - List'!C14="TO","TO",'Railing - List'!C14&amp;"'-"&amp;'Railing - List'!D14&amp;"""")))</f>
        <v>4'-8"</v>
      </c>
      <c r="D11" s="93">
        <f>IF('Railing - List'!E14&gt;0,'Railing - List'!E14,"")</f>
        <v>39</v>
      </c>
      <c r="E11" s="93" t="str">
        <f>IF('Railing - List'!F14&gt;0,'Railing - List'!F14,"")</f>
        <v>STR</v>
      </c>
      <c r="F11" s="93" t="str">
        <f>IF('Railing - List'!G14="TOTAL","TOTAL",IF(AND('Railing - List'!G14=0,'Railing - List'!H14=0),"",IF('Railing - List'!G14="TO","TO",'Railing - List'!G14&amp;"'-"&amp;'Railing - List'!H14&amp;"""")))</f>
        <v/>
      </c>
      <c r="G11" s="93" t="str">
        <f>IF('Railing - List'!I14="TOTAL","TOTAL",IF(AND('Railing - List'!I14=0,'Railing - List'!J14=0),"",IF('Railing - List'!I14="TO","TO",'Railing - List'!I14&amp;"'-"&amp;'Railing - List'!J14&amp;"""")))</f>
        <v/>
      </c>
      <c r="H11" s="93" t="str">
        <f>IF('Railing - List'!K14="TOTAL","TOTAL",IF(AND('Railing - List'!K14=0,'Railing - List'!L14=0),"",IF('Railing - List'!K14="TO","TO",'Railing - List'!K14&amp;"'-"&amp;'Railing - List'!L14&amp;"""")))</f>
        <v/>
      </c>
      <c r="I11" s="93" t="str">
        <f>IF('Railing - List'!M14="TOTAL","TOTAL",IF(AND('Railing - List'!M14=0,'Railing - List'!N14=0),"",IF('Railing - List'!M14="TO","TO",'Railing - List'!M14&amp;"'-"&amp;'Railing - List'!N14&amp;"""")))</f>
        <v/>
      </c>
      <c r="J11" s="93" t="str">
        <f>IF('Railing - List'!O14="TOTAL","TOTAL",IF(AND('Railing - List'!O14=0,'Railing - List'!P14=0),"",IF('Railing - List'!O14="TO","TO",'Railing - List'!O14&amp;"'-"&amp;'Railing - List'!P14&amp;"""")))</f>
        <v/>
      </c>
      <c r="K11" s="93" t="str">
        <f>IF('Railing - List'!S14&gt;0,MROUND(ABS('Railing - List'!S14),0.25)&amp;"""","")</f>
        <v/>
      </c>
    </row>
    <row r="12" spans="1:11" x14ac:dyDescent="0.25">
      <c r="A12" s="93" t="str">
        <f>IF('Railing - List'!A15&gt;0,'Railing - List'!A15,"")</f>
        <v>R520</v>
      </c>
      <c r="B12" s="93">
        <f>IF('Railing - List'!B15&gt;0,'Railing - List'!B15,"")</f>
        <v>8</v>
      </c>
      <c r="C12" s="93" t="str">
        <f>IF('Railing - List'!C15="TOTAL","TOTAL",IF('Railing - List'!C15=0,"",IF('Railing - List'!C15="TO","TO",'Railing - List'!C15&amp;"'-"&amp;'Railing - List'!D15&amp;"""")))</f>
        <v>6'-2"</v>
      </c>
      <c r="D12" s="93">
        <f>IF('Railing - List'!E15&gt;0,'Railing - List'!E15,"")</f>
        <v>51</v>
      </c>
      <c r="E12" s="93">
        <f>IF('Railing - List'!F15&gt;0,'Railing - List'!F15,"")</f>
        <v>1</v>
      </c>
      <c r="F12" s="93" t="str">
        <f>IF('Railing - List'!G15="TOTAL","TOTAL",IF(AND('Railing - List'!G15=0,'Railing - List'!H15=0),"",IF('Railing - List'!G15="TO","TO",'Railing - List'!G15&amp;"'-"&amp;'Railing - List'!H15&amp;"""")))</f>
        <v>3'-6"</v>
      </c>
      <c r="G12" s="93" t="str">
        <f>IF('Railing - List'!I15="TOTAL","TOTAL",IF(AND('Railing - List'!I15=0,'Railing - List'!J15=0),"",IF('Railing - List'!I15="TO","TO",'Railing - List'!I15&amp;"'-"&amp;'Railing - List'!J15&amp;"""")))</f>
        <v>2'-10"</v>
      </c>
      <c r="H12" s="93" t="str">
        <f>IF('Railing - List'!K15="TOTAL","TOTAL",IF(AND('Railing - List'!K15=0,'Railing - List'!L15=0),"",IF('Railing - List'!K15="TO","TO",'Railing - List'!K15&amp;"'-"&amp;'Railing - List'!L15&amp;"""")))</f>
        <v/>
      </c>
      <c r="I12" s="93" t="str">
        <f>IF('Railing - List'!M15="TOTAL","TOTAL",IF(AND('Railing - List'!M15=0,'Railing - List'!N15=0),"",IF('Railing - List'!M15="TO","TO",'Railing - List'!M15&amp;"'-"&amp;'Railing - List'!N15&amp;"""")))</f>
        <v/>
      </c>
      <c r="J12" s="93" t="str">
        <f>IF('Railing - List'!O15="TOTAL","TOTAL",IF(AND('Railing - List'!O15=0,'Railing - List'!P15=0),"",IF('Railing - List'!O15="TO","TO",'Railing - List'!O15&amp;"'-"&amp;'Railing - List'!P15&amp;"""")))</f>
        <v/>
      </c>
      <c r="K12" s="93" t="str">
        <f>IF('Railing - List'!S15&gt;0,MROUND(ABS('Railing - List'!S15),0.25)&amp;"""","")</f>
        <v/>
      </c>
    </row>
    <row r="13" spans="1:11" x14ac:dyDescent="0.25">
      <c r="A13" s="93" t="str">
        <f>IF('Railing - List'!A16&gt;0,'Railing - List'!A16,"")</f>
        <v>R521</v>
      </c>
      <c r="B13" s="93">
        <f>IF('Railing - List'!B16&gt;0,'Railing - List'!B16,"")</f>
        <v>8</v>
      </c>
      <c r="C13" s="93" t="str">
        <f>IF('Railing - List'!C16="TOTAL","TOTAL",IF('Railing - List'!C16=0,"",IF('Railing - List'!C16="TO","TO",'Railing - List'!C16&amp;"'-"&amp;'Railing - List'!D16&amp;"""")))</f>
        <v>4'-2"</v>
      </c>
      <c r="D13" s="93">
        <f>IF('Railing - List'!E16&gt;0,'Railing - List'!E16,"")</f>
        <v>35</v>
      </c>
      <c r="E13" s="93">
        <f>IF('Railing - List'!F16&gt;0,'Railing - List'!F16,"")</f>
        <v>1</v>
      </c>
      <c r="F13" s="93" t="str">
        <f>IF('Railing - List'!G16="TOTAL","TOTAL",IF(AND('Railing - List'!G16=0,'Railing - List'!H16=0),"",IF('Railing - List'!G16="TO","TO",'Railing - List'!G16&amp;"'-"&amp;'Railing - List'!H16&amp;"""")))</f>
        <v>3'-6"</v>
      </c>
      <c r="G13" s="93" t="str">
        <f>IF('Railing - List'!I16="TOTAL","TOTAL",IF(AND('Railing - List'!I16=0,'Railing - List'!J16=0),"",IF('Railing - List'!I16="TO","TO",'Railing - List'!I16&amp;"'-"&amp;'Railing - List'!J16&amp;"""")))</f>
        <v>0'-10"</v>
      </c>
      <c r="H13" s="93" t="str">
        <f>IF('Railing - List'!K16="TOTAL","TOTAL",IF(AND('Railing - List'!K16=0,'Railing - List'!L16=0),"",IF('Railing - List'!K16="TO","TO",'Railing - List'!K16&amp;"'-"&amp;'Railing - List'!L16&amp;"""")))</f>
        <v/>
      </c>
      <c r="I13" s="93" t="str">
        <f>IF('Railing - List'!M16="TOTAL","TOTAL",IF(AND('Railing - List'!M16=0,'Railing - List'!N16=0),"",IF('Railing - List'!M16="TO","TO",'Railing - List'!M16&amp;"'-"&amp;'Railing - List'!N16&amp;"""")))</f>
        <v/>
      </c>
      <c r="J13" s="93" t="str">
        <f>IF('Railing - List'!O16="TOTAL","TOTAL",IF(AND('Railing - List'!O16=0,'Railing - List'!P16=0),"",IF('Railing - List'!O16="TO","TO",'Railing - List'!O16&amp;"'-"&amp;'Railing - List'!P16&amp;"""")))</f>
        <v/>
      </c>
      <c r="K13" s="93" t="str">
        <f>IF('Railing - List'!S16&gt;0,MROUND(ABS('Railing - List'!S16),0.25)&amp;"""","")</f>
        <v/>
      </c>
    </row>
    <row r="14" spans="1:11" x14ac:dyDescent="0.25">
      <c r="A14" s="93" t="str">
        <f>IF('Railing - List'!A17&gt;0,'Railing - List'!A17,"")</f>
        <v>R523</v>
      </c>
      <c r="B14" s="93">
        <f>IF('Railing - List'!B17&gt;0,'Railing - List'!B17,"")</f>
        <v>4</v>
      </c>
      <c r="C14" s="93" t="str">
        <f>IF('Railing - List'!C17="TOTAL","TOTAL",IF('Railing - List'!C17=0,"",IF('Railing - List'!C17="TO","TO",'Railing - List'!C17&amp;"'-"&amp;'Railing - List'!D17&amp;"""")))</f>
        <v>15'-3"</v>
      </c>
      <c r="D14" s="93">
        <f>IF('Railing - List'!E17&gt;0,'Railing - List'!E17,"")</f>
        <v>64</v>
      </c>
      <c r="E14" s="93" t="str">
        <f>IF('Railing - List'!F17&gt;0,'Railing - List'!F17,"")</f>
        <v>STR</v>
      </c>
      <c r="F14" s="93" t="str">
        <f>IF('Railing - List'!G17="TOTAL","TOTAL",IF(AND('Railing - List'!G17=0,'Railing - List'!H17=0),"",IF('Railing - List'!G17="TO","TO",'Railing - List'!G17&amp;"'-"&amp;'Railing - List'!H17&amp;"""")))</f>
        <v/>
      </c>
      <c r="G14" s="93" t="str">
        <f>IF('Railing - List'!I17="TOTAL","TOTAL",IF(AND('Railing - List'!I17=0,'Railing - List'!J17=0),"",IF('Railing - List'!I17="TO","TO",'Railing - List'!I17&amp;"'-"&amp;'Railing - List'!J17&amp;"""")))</f>
        <v/>
      </c>
      <c r="H14" s="93" t="str">
        <f>IF('Railing - List'!K17="TOTAL","TOTAL",IF(AND('Railing - List'!K17=0,'Railing - List'!L17=0),"",IF('Railing - List'!K17="TO","TO",'Railing - List'!K17&amp;"'-"&amp;'Railing - List'!L17&amp;"""")))</f>
        <v/>
      </c>
      <c r="I14" s="93" t="str">
        <f>IF('Railing - List'!M17="TOTAL","TOTAL",IF(AND('Railing - List'!M17=0,'Railing - List'!N17=0),"",IF('Railing - List'!M17="TO","TO",'Railing - List'!M17&amp;"'-"&amp;'Railing - List'!N17&amp;"""")))</f>
        <v/>
      </c>
      <c r="J14" s="93" t="str">
        <f>IF('Railing - List'!O17="TOTAL","TOTAL",IF(AND('Railing - List'!O17=0,'Railing - List'!P17=0),"",IF('Railing - List'!O17="TO","TO",'Railing - List'!O17&amp;"'-"&amp;'Railing - List'!P17&amp;"""")))</f>
        <v/>
      </c>
      <c r="K14" s="93" t="str">
        <f>IF('Railing - List'!S17&gt;0,MROUND(ABS('Railing - List'!S17),0.25)&amp;"""","")</f>
        <v/>
      </c>
    </row>
    <row r="15" spans="1:11" x14ac:dyDescent="0.25">
      <c r="A15" s="93" t="str">
        <f>IF('Railing - List'!A18&gt;0,'Railing - List'!A18,"")</f>
        <v>R524</v>
      </c>
      <c r="B15" s="93">
        <f>IF('Railing - List'!B18&gt;0,'Railing - List'!B18,"")</f>
        <v>4</v>
      </c>
      <c r="C15" s="93" t="str">
        <f>IF('Railing - List'!C18="TOTAL","TOTAL",IF('Railing - List'!C18=0,"",IF('Railing - List'!C18="TO","TO",'Railing - List'!C18&amp;"'-"&amp;'Railing - List'!D18&amp;"""")))</f>
        <v>15'-3"</v>
      </c>
      <c r="D15" s="93">
        <f>IF('Railing - List'!E18&gt;0,'Railing - List'!E18,"")</f>
        <v>64</v>
      </c>
      <c r="E15" s="93">
        <f>IF('Railing - List'!F18&gt;0,'Railing - List'!F18,"")</f>
        <v>19</v>
      </c>
      <c r="F15" s="93" t="str">
        <f>IF('Railing - List'!G18="TOTAL","TOTAL",IF(AND('Railing - List'!G18=0,'Railing - List'!H18=0),"",IF('Railing - List'!G18="TO","TO",'Railing - List'!G18&amp;"'-"&amp;'Railing - List'!H18&amp;"""")))</f>
        <v>13'-11"</v>
      </c>
      <c r="G15" s="93" t="str">
        <f>IF('Railing - List'!I18="TOTAL","TOTAL",IF(AND('Railing - List'!I18=0,'Railing - List'!J18=0),"",IF('Railing - List'!I18="TO","TO",'Railing - List'!I18&amp;"'-"&amp;'Railing - List'!J18&amp;"""")))</f>
        <v>1'-5"</v>
      </c>
      <c r="H15" s="93" t="str">
        <f>IF('Railing - List'!K18="TOTAL","TOTAL",IF(AND('Railing - List'!K18=0,'Railing - List'!L18=0),"",IF('Railing - List'!K18="TO","TO",'Railing - List'!K18&amp;"'-"&amp;'Railing - List'!L18&amp;"""")))</f>
        <v>0'-5"</v>
      </c>
      <c r="I15" s="93" t="str">
        <f>IF('Railing - List'!M18="TOTAL","TOTAL",IF(AND('Railing - List'!M18=0,'Railing - List'!N18=0),"",IF('Railing - List'!M18="TO","TO",'Railing - List'!M18&amp;"'-"&amp;'Railing - List'!N18&amp;"""")))</f>
        <v/>
      </c>
      <c r="J15" s="93" t="str">
        <f>IF('Railing - List'!O18="TOTAL","TOTAL",IF(AND('Railing - List'!O18=0,'Railing - List'!P18=0),"",IF('Railing - List'!O18="TO","TO",'Railing - List'!O18&amp;"'-"&amp;'Railing - List'!P18&amp;"""")))</f>
        <v/>
      </c>
      <c r="K15" s="93" t="str">
        <f>IF('Railing - List'!S18&gt;0,MROUND(ABS('Railing - List'!S18),0.25)&amp;"""","")</f>
        <v/>
      </c>
    </row>
    <row r="16" spans="1:11" x14ac:dyDescent="0.25">
      <c r="A16" s="93" t="str">
        <f>IF('Railing - List'!A19&gt;0,'Railing - List'!A19,"")</f>
        <v>R525</v>
      </c>
      <c r="B16" s="93">
        <f>IF('Railing - List'!B19&gt;0,'Railing - List'!B19,"")</f>
        <v>4</v>
      </c>
      <c r="C16" s="93" t="str">
        <f>IF('Railing - List'!C19="TOTAL","TOTAL",IF('Railing - List'!C19=0,"",IF('Railing - List'!C19="TO","TO",'Railing - List'!C19&amp;"'-"&amp;'Railing - List'!D19&amp;"""")))</f>
        <v>6'-2"</v>
      </c>
      <c r="D16" s="93">
        <f>IF('Railing - List'!E19&gt;0,'Railing - List'!E19,"")</f>
        <v>26</v>
      </c>
      <c r="E16" s="93">
        <f>IF('Railing - List'!F19&gt;0,'Railing - List'!F19,"")</f>
        <v>19</v>
      </c>
      <c r="F16" s="93" t="str">
        <f>IF('Railing - List'!G19="TOTAL","TOTAL",IF(AND('Railing - List'!G19=0,'Railing - List'!H19=0),"",IF('Railing - List'!G19="TO","TO",'Railing - List'!G19&amp;"'-"&amp;'Railing - List'!H19&amp;"""")))</f>
        <v>4'-10"</v>
      </c>
      <c r="G16" s="93" t="str">
        <f>IF('Railing - List'!I19="TOTAL","TOTAL",IF(AND('Railing - List'!I19=0,'Railing - List'!J19=0),"",IF('Railing - List'!I19="TO","TO",'Railing - List'!I19&amp;"'-"&amp;'Railing - List'!J19&amp;"""")))</f>
        <v>1'-5"</v>
      </c>
      <c r="H16" s="93" t="str">
        <f>IF('Railing - List'!K19="TOTAL","TOTAL",IF(AND('Railing - List'!K19=0,'Railing - List'!L19=0),"",IF('Railing - List'!K19="TO","TO",'Railing - List'!K19&amp;"'-"&amp;'Railing - List'!L19&amp;"""")))</f>
        <v>0'-5"</v>
      </c>
      <c r="I16" s="93" t="str">
        <f>IF('Railing - List'!M19="TOTAL","TOTAL",IF(AND('Railing - List'!M19=0,'Railing - List'!N19=0),"",IF('Railing - List'!M19="TO","TO",'Railing - List'!M19&amp;"'-"&amp;'Railing - List'!N19&amp;"""")))</f>
        <v/>
      </c>
      <c r="J16" s="93" t="str">
        <f>IF('Railing - List'!O19="TOTAL","TOTAL",IF(AND('Railing - List'!O19=0,'Railing - List'!P19=0),"",IF('Railing - List'!O19="TO","TO",'Railing - List'!O19&amp;"'-"&amp;'Railing - List'!P19&amp;"""")))</f>
        <v/>
      </c>
      <c r="K16" s="93" t="str">
        <f>IF('Railing - List'!S19&gt;0,MROUND(ABS('Railing - List'!S19),0.25)&amp;"""","")</f>
        <v/>
      </c>
    </row>
    <row r="17" spans="1:11" x14ac:dyDescent="0.25">
      <c r="A17" s="93" t="str">
        <f>IF('Railing - List'!A20&gt;0,'Railing - List'!A20,"")</f>
        <v>R526</v>
      </c>
      <c r="B17" s="93">
        <f>IF('Railing - List'!B20&gt;0,'Railing - List'!B20,"")</f>
        <v>8</v>
      </c>
      <c r="C17" s="93" t="str">
        <f>IF('Railing - List'!C20="TOTAL","TOTAL",IF('Railing - List'!C20=0,"",IF('Railing - List'!C20="TO","TO",'Railing - List'!C20&amp;"'-"&amp;'Railing - List'!D20&amp;"""")))</f>
        <v>12'-2"</v>
      </c>
      <c r="D17" s="93">
        <f>IF('Railing - List'!E20&gt;0,'Railing - List'!E20,"")</f>
        <v>102</v>
      </c>
      <c r="E17" s="93">
        <f>IF('Railing - List'!F20&gt;0,'Railing - List'!F20,"")</f>
        <v>19</v>
      </c>
      <c r="F17" s="93" t="str">
        <f>IF('Railing - List'!G20="TOTAL","TOTAL",IF(AND('Railing - List'!G20=0,'Railing - List'!H20=0),"",IF('Railing - List'!G20="TO","TO",'Railing - List'!G20&amp;"'-"&amp;'Railing - List'!H20&amp;"""")))</f>
        <v>10'-10"</v>
      </c>
      <c r="G17" s="93" t="str">
        <f>IF('Railing - List'!I20="TOTAL","TOTAL",IF(AND('Railing - List'!I20=0,'Railing - List'!J20=0),"",IF('Railing - List'!I20="TO","TO",'Railing - List'!I20&amp;"'-"&amp;'Railing - List'!J20&amp;"""")))</f>
        <v>1'-5"</v>
      </c>
      <c r="H17" s="93" t="str">
        <f>IF('Railing - List'!K20="TOTAL","TOTAL",IF(AND('Railing - List'!K20=0,'Railing - List'!L20=0),"",IF('Railing - List'!K20="TO","TO",'Railing - List'!K20&amp;"'-"&amp;'Railing - List'!L20&amp;"""")))</f>
        <v>0'-5"</v>
      </c>
      <c r="I17" s="93" t="str">
        <f>IF('Railing - List'!M20="TOTAL","TOTAL",IF(AND('Railing - List'!M20=0,'Railing - List'!N20=0),"",IF('Railing - List'!M20="TO","TO",'Railing - List'!M20&amp;"'-"&amp;'Railing - List'!N20&amp;"""")))</f>
        <v/>
      </c>
      <c r="J17" s="93" t="str">
        <f>IF('Railing - List'!O20="TOTAL","TOTAL",IF(AND('Railing - List'!O20=0,'Railing - List'!P20=0),"",IF('Railing - List'!O20="TO","TO",'Railing - List'!O20&amp;"'-"&amp;'Railing - List'!P20&amp;"""")))</f>
        <v/>
      </c>
      <c r="K17" s="93" t="str">
        <f>IF('Railing - List'!S20&gt;0,MROUND(ABS('Railing - List'!S20),0.25)&amp;"""","")</f>
        <v/>
      </c>
    </row>
    <row r="18" spans="1:11" x14ac:dyDescent="0.25">
      <c r="A18" s="93" t="str">
        <f>IF('Railing - List'!A21&gt;0,'Railing - List'!A21,"")</f>
        <v>R534</v>
      </c>
      <c r="B18" s="93">
        <f>IF('Railing - List'!B21&gt;0,'Railing - List'!B21,"")</f>
        <v>64</v>
      </c>
      <c r="C18" s="93" t="str">
        <f>IF('Railing - List'!C21="TOTAL","TOTAL",IF('Railing - List'!C21=0,"",IF('Railing - List'!C21="TO","TO",'Railing - List'!C21&amp;"'-"&amp;'Railing - List'!D21&amp;"""")))</f>
        <v>30'-0"</v>
      </c>
      <c r="D18" s="93">
        <f>IF('Railing - List'!E21&gt;0,'Railing - List'!E21,"")</f>
        <v>2003</v>
      </c>
      <c r="E18" s="93" t="str">
        <f>IF('Railing - List'!F21&gt;0,'Railing - List'!F21,"")</f>
        <v>STR</v>
      </c>
      <c r="F18" s="93" t="str">
        <f>IF('Railing - List'!G21="TOTAL","TOTAL",IF(AND('Railing - List'!G21=0,'Railing - List'!H21=0),"",IF('Railing - List'!G21="TO","TO",'Railing - List'!G21&amp;"'-"&amp;'Railing - List'!H21&amp;"""")))</f>
        <v/>
      </c>
      <c r="G18" s="93" t="str">
        <f>IF('Railing - List'!I21="TOTAL","TOTAL",IF(AND('Railing - List'!I21=0,'Railing - List'!J21=0),"",IF('Railing - List'!I21="TO","TO",'Railing - List'!I21&amp;"'-"&amp;'Railing - List'!J21&amp;"""")))</f>
        <v/>
      </c>
      <c r="H18" s="93" t="str">
        <f>IF('Railing - List'!K21="TOTAL","TOTAL",IF(AND('Railing - List'!K21=0,'Railing - List'!L21=0),"",IF('Railing - List'!K21="TO","TO",'Railing - List'!K21&amp;"'-"&amp;'Railing - List'!L21&amp;"""")))</f>
        <v/>
      </c>
      <c r="I18" s="93" t="str">
        <f>IF('Railing - List'!M21="TOTAL","TOTAL",IF(AND('Railing - List'!M21=0,'Railing - List'!N21=0),"",IF('Railing - List'!M21="TO","TO",'Railing - List'!M21&amp;"'-"&amp;'Railing - List'!N21&amp;"""")))</f>
        <v/>
      </c>
      <c r="J18" s="93" t="str">
        <f>IF('Railing - List'!O21="TOTAL","TOTAL",IF(AND('Railing - List'!O21=0,'Railing - List'!P21=0),"",IF('Railing - List'!O21="TO","TO",'Railing - List'!O21&amp;"'-"&amp;'Railing - List'!P21&amp;"""")))</f>
        <v/>
      </c>
      <c r="K18" s="93" t="str">
        <f>IF('Railing - List'!S21&gt;0,MROUND(ABS('Railing - List'!S21),0.25)&amp;"""","")</f>
        <v/>
      </c>
    </row>
    <row r="19" spans="1:11" x14ac:dyDescent="0.25">
      <c r="A19" s="93" t="str">
        <f>IF('Railing - List'!A22&gt;0,'Railing - List'!A22,"")</f>
        <v>R535</v>
      </c>
      <c r="B19" s="93">
        <f>IF('Railing - List'!B22&gt;0,'Railing - List'!B22,"")</f>
        <v>280</v>
      </c>
      <c r="C19" s="93" t="str">
        <f>IF('Railing - List'!C22="TOTAL","TOTAL",IF('Railing - List'!C22=0,"",IF('Railing - List'!C22="TO","TO",'Railing - List'!C22&amp;"'-"&amp;'Railing - List'!D22&amp;"""")))</f>
        <v>7'-10"</v>
      </c>
      <c r="D19" s="93">
        <f>IF('Railing - List'!E22&gt;0,'Railing - List'!E22,"")</f>
        <v>2288</v>
      </c>
      <c r="E19" s="93">
        <f>IF('Railing - List'!F22&gt;0,'Railing - List'!F22,"")</f>
        <v>30</v>
      </c>
      <c r="F19" s="93" t="str">
        <f>IF('Railing - List'!G22="TOTAL","TOTAL",IF(AND('Railing - List'!G22=0,'Railing - List'!H22=0),"",IF('Railing - List'!G22="TO","TO",'Railing - List'!G22&amp;"'-"&amp;'Railing - List'!H22&amp;"""")))</f>
        <v>1'-6"</v>
      </c>
      <c r="G19" s="93" t="str">
        <f>IF('Railing - List'!I22="TOTAL","TOTAL",IF(AND('Railing - List'!I22=0,'Railing - List'!J22=0),"",IF('Railing - List'!I22="TO","TO",'Railing - List'!I22&amp;"'-"&amp;'Railing - List'!J22&amp;"""")))</f>
        <v>0'-8"</v>
      </c>
      <c r="H19" s="93" t="str">
        <f>IF('Railing - List'!K22="TOTAL","TOTAL",IF(AND('Railing - List'!K22=0,'Railing - List'!L22=0),"",IF('Railing - List'!K22="TO","TO",'Railing - List'!K22&amp;"'-"&amp;'Railing - List'!L22&amp;"""")))</f>
        <v>2'-5"</v>
      </c>
      <c r="I19" s="93" t="str">
        <f>IF('Railing - List'!M22="TOTAL","TOTAL",IF(AND('Railing - List'!M22=0,'Railing - List'!N22=0),"",IF('Railing - List'!M22="TO","TO",'Railing - List'!M22&amp;"'-"&amp;'Railing - List'!N22&amp;"""")))</f>
        <v>2'-3"</v>
      </c>
      <c r="J19" s="93" t="str">
        <f>IF('Railing - List'!O22="TOTAL","TOTAL",IF(AND('Railing - List'!O22=0,'Railing - List'!P22=0),"",IF('Railing - List'!O22="TO","TO",'Railing - List'!O22&amp;"'-"&amp;'Railing - List'!P22&amp;"""")))</f>
        <v/>
      </c>
      <c r="K19" s="93" t="str">
        <f>IF('Railing - List'!S22&gt;0,MROUND(ABS('Railing - List'!S22),0.25)&amp;"""","")</f>
        <v/>
      </c>
    </row>
    <row r="20" spans="1:11" x14ac:dyDescent="0.25">
      <c r="A20" s="93" t="str">
        <f>IF('Railing - List'!A23&gt;0,'Railing - List'!A23,"")</f>
        <v>R536</v>
      </c>
      <c r="B20" s="93">
        <f>IF('Railing - List'!B23&gt;0,'Railing - List'!B23,"")</f>
        <v>8</v>
      </c>
      <c r="C20" s="93" t="str">
        <f>IF('Railing - List'!C23="TOTAL","TOTAL",IF('Railing - List'!C23=0,"",IF('Railing - List'!C23="TO","TO",'Railing - List'!C23&amp;"'-"&amp;'Railing - List'!D23&amp;"""")))</f>
        <v>8'-0"</v>
      </c>
      <c r="D20" s="93">
        <f>IF('Railing - List'!E23&gt;0,'Railing - List'!E23,"")</f>
        <v>67</v>
      </c>
      <c r="E20" s="93" t="str">
        <f>IF('Railing - List'!F23&gt;0,'Railing - List'!F23,"")</f>
        <v>STR</v>
      </c>
      <c r="F20" s="93" t="str">
        <f>IF('Railing - List'!G23="TOTAL","TOTAL",IF(AND('Railing - List'!G23=0,'Railing - List'!H23=0),"",IF('Railing - List'!G23="TO","TO",'Railing - List'!G23&amp;"'-"&amp;'Railing - List'!H23&amp;"""")))</f>
        <v/>
      </c>
      <c r="G20" s="93" t="str">
        <f>IF('Railing - List'!I23="TOTAL","TOTAL",IF(AND('Railing - List'!I23=0,'Railing - List'!J23=0),"",IF('Railing - List'!I23="TO","TO",'Railing - List'!I23&amp;"'-"&amp;'Railing - List'!J23&amp;"""")))</f>
        <v/>
      </c>
      <c r="H20" s="93" t="str">
        <f>IF('Railing - List'!K23="TOTAL","TOTAL",IF(AND('Railing - List'!K23=0,'Railing - List'!L23=0),"",IF('Railing - List'!K23="TO","TO",'Railing - List'!K23&amp;"'-"&amp;'Railing - List'!L23&amp;"""")))</f>
        <v/>
      </c>
      <c r="I20" s="93" t="str">
        <f>IF('Railing - List'!M23="TOTAL","TOTAL",IF(AND('Railing - List'!M23=0,'Railing - List'!N23=0),"",IF('Railing - List'!M23="TO","TO",'Railing - List'!M23&amp;"'-"&amp;'Railing - List'!N23&amp;"""")))</f>
        <v/>
      </c>
      <c r="J20" s="93" t="str">
        <f>IF('Railing - List'!O23="TOTAL","TOTAL",IF(AND('Railing - List'!O23=0,'Railing - List'!P23=0),"",IF('Railing - List'!O23="TO","TO",'Railing - List'!O23&amp;"'-"&amp;'Railing - List'!P23&amp;"""")))</f>
        <v/>
      </c>
      <c r="K20" s="93" t="str">
        <f>IF('Railing - List'!S23&gt;0,MROUND(ABS('Railing - List'!S23),0.25)&amp;"""","")</f>
        <v/>
      </c>
    </row>
    <row r="21" spans="1:11" x14ac:dyDescent="0.25">
      <c r="A21" s="93" t="str">
        <f>IF('Railing - List'!A24&gt;0,'Railing - List'!A24,"")</f>
        <v>R537</v>
      </c>
      <c r="B21" s="93">
        <f>IF('Railing - List'!B24&gt;0,'Railing - List'!B24,"")</f>
        <v>8</v>
      </c>
      <c r="C21" s="93" t="str">
        <f>IF('Railing - List'!C24="TOTAL","TOTAL",IF('Railing - List'!C24=0,"",IF('Railing - List'!C24="TO","TO",'Railing - List'!C24&amp;"'-"&amp;'Railing - List'!D24&amp;"""")))</f>
        <v>7'-10"</v>
      </c>
      <c r="D21" s="93">
        <f>IF('Railing - List'!E24&gt;0,'Railing - List'!E24,"")</f>
        <v>65</v>
      </c>
      <c r="E21" s="93" t="str">
        <f>IF('Railing - List'!F24&gt;0,'Railing - List'!F24,"")</f>
        <v>STR</v>
      </c>
      <c r="F21" s="93" t="str">
        <f>IF('Railing - List'!G24="TOTAL","TOTAL",IF(AND('Railing - List'!G24=0,'Railing - List'!H24=0),"",IF('Railing - List'!G24="TO","TO",'Railing - List'!G24&amp;"'-"&amp;'Railing - List'!H24&amp;"""")))</f>
        <v/>
      </c>
      <c r="G21" s="93" t="str">
        <f>IF('Railing - List'!I24="TOTAL","TOTAL",IF(AND('Railing - List'!I24=0,'Railing - List'!J24=0),"",IF('Railing - List'!I24="TO","TO",'Railing - List'!I24&amp;"'-"&amp;'Railing - List'!J24&amp;"""")))</f>
        <v/>
      </c>
      <c r="H21" s="93" t="str">
        <f>IF('Railing - List'!K24="TOTAL","TOTAL",IF(AND('Railing - List'!K24=0,'Railing - List'!L24=0),"",IF('Railing - List'!K24="TO","TO",'Railing - List'!K24&amp;"'-"&amp;'Railing - List'!L24&amp;"""")))</f>
        <v/>
      </c>
      <c r="I21" s="93" t="str">
        <f>IF('Railing - List'!M24="TOTAL","TOTAL",IF(AND('Railing - List'!M24=0,'Railing - List'!N24=0),"",IF('Railing - List'!M24="TO","TO",'Railing - List'!M24&amp;"'-"&amp;'Railing - List'!N24&amp;"""")))</f>
        <v/>
      </c>
      <c r="J21" s="93" t="str">
        <f>IF('Railing - List'!O24="TOTAL","TOTAL",IF(AND('Railing - List'!O24=0,'Railing - List'!P24=0),"",IF('Railing - List'!O24="TO","TO",'Railing - List'!O24&amp;"'-"&amp;'Railing - List'!P24&amp;"""")))</f>
        <v/>
      </c>
      <c r="K21" s="93" t="str">
        <f>IF('Railing - List'!S24&gt;0,MROUND(ABS('Railing - List'!S24),0.25)&amp;"""","")</f>
        <v/>
      </c>
    </row>
    <row r="22" spans="1:11" x14ac:dyDescent="0.25">
      <c r="A22" s="93" t="str">
        <f>IF('Railing - List'!A25&gt;0,'Railing - List'!A25,"")</f>
        <v>R538</v>
      </c>
      <c r="B22" s="93">
        <f>IF('Railing - List'!B25&gt;0,'Railing - List'!B25,"")</f>
        <v>12</v>
      </c>
      <c r="C22" s="93" t="str">
        <f>IF('Railing - List'!C25="TOTAL","TOTAL",IF('Railing - List'!C25=0,"",IF('Railing - List'!C25="TO","TO",'Railing - List'!C25&amp;"'-"&amp;'Railing - List'!D25&amp;"""")))</f>
        <v>5'-2"</v>
      </c>
      <c r="D22" s="93">
        <f>IF('Railing - List'!E25&gt;0,'Railing - List'!E25,"")</f>
        <v>65</v>
      </c>
      <c r="E22" s="93">
        <f>IF('Railing - List'!F25&gt;0,'Railing - List'!F25,"")</f>
        <v>3</v>
      </c>
      <c r="F22" s="93" t="str">
        <f>IF('Railing - List'!G25="TOTAL","TOTAL",IF(AND('Railing - List'!G25=0,'Railing - List'!H25=0),"",IF('Railing - List'!G25="TO","TO",'Railing - List'!G25&amp;"'-"&amp;'Railing - List'!H25&amp;"""")))</f>
        <v>1'-8"</v>
      </c>
      <c r="G22" s="93" t="str">
        <f>IF('Railing - List'!I25="TOTAL","TOTAL",IF(AND('Railing - List'!I25=0,'Railing - List'!J25=0),"",IF('Railing - List'!I25="TO","TO",'Railing - List'!I25&amp;"'-"&amp;'Railing - List'!J25&amp;"""")))</f>
        <v>0'-8"</v>
      </c>
      <c r="H22" s="93" t="str">
        <f>IF('Railing - List'!K25="TOTAL","TOTAL",IF(AND('Railing - List'!K25=0,'Railing - List'!L25=0),"",IF('Railing - List'!K25="TO","TO",'Railing - List'!K25&amp;"'-"&amp;'Railing - List'!L25&amp;"""")))</f>
        <v/>
      </c>
      <c r="I22" s="93" t="str">
        <f>IF('Railing - List'!M25="TOTAL","TOTAL",IF(AND('Railing - List'!M25=0,'Railing - List'!N25=0),"",IF('Railing - List'!M25="TO","TO",'Railing - List'!M25&amp;"'-"&amp;'Railing - List'!N25&amp;"""")))</f>
        <v/>
      </c>
      <c r="J22" s="93" t="str">
        <f>IF('Railing - List'!O25="TOTAL","TOTAL",IF(AND('Railing - List'!O25=0,'Railing - List'!P25=0),"",IF('Railing - List'!O25="TO","TO",'Railing - List'!O25&amp;"'-"&amp;'Railing - List'!P25&amp;"""")))</f>
        <v/>
      </c>
      <c r="K22" s="93" t="str">
        <f>IF('Railing - List'!S25&gt;0,MROUND(ABS('Railing - List'!S25),0.25)&amp;"""","")</f>
        <v/>
      </c>
    </row>
    <row r="23" spans="1:11" x14ac:dyDescent="0.25">
      <c r="A23" s="93" t="str">
        <f>IF('Railing - List'!A26&gt;0,'Railing - List'!A26,"")</f>
        <v>R539</v>
      </c>
      <c r="B23" s="93">
        <f>IF('Railing - List'!B26&gt;0,'Railing - List'!B26,"")</f>
        <v>6</v>
      </c>
      <c r="C23" s="93" t="str">
        <f>IF('Railing - List'!C26="TOTAL","TOTAL",IF('Railing - List'!C26=0,"",IF('Railing - List'!C26="TO","TO",'Railing - List'!C26&amp;"'-"&amp;'Railing - List'!D26&amp;"""")))</f>
        <v>2'-8"</v>
      </c>
      <c r="D23" s="93">
        <f>IF('Railing - List'!E26&gt;0,'Railing - List'!E26,"")</f>
        <v>17</v>
      </c>
      <c r="E23" s="93">
        <f>IF('Railing - List'!F26&gt;0,'Railing - List'!F26,"")</f>
        <v>1</v>
      </c>
      <c r="F23" s="93" t="str">
        <f>IF('Railing - List'!G26="TOTAL","TOTAL",IF(AND('Railing - List'!G26=0,'Railing - List'!H26=0),"",IF('Railing - List'!G26="TO","TO",'Railing - List'!G26&amp;"'-"&amp;'Railing - List'!H26&amp;"""")))</f>
        <v>2'-2"</v>
      </c>
      <c r="G23" s="93" t="str">
        <f>IF('Railing - List'!I26="TOTAL","TOTAL",IF(AND('Railing - List'!I26=0,'Railing - List'!J26=0),"",IF('Railing - List'!I26="TO","TO",'Railing - List'!I26&amp;"'-"&amp;'Railing - List'!J26&amp;"""")))</f>
        <v>0'-8"</v>
      </c>
      <c r="H23" s="93" t="str">
        <f>IF('Railing - List'!K26="TOTAL","TOTAL",IF(AND('Railing - List'!K26=0,'Railing - List'!L26=0),"",IF('Railing - List'!K26="TO","TO",'Railing - List'!K26&amp;"'-"&amp;'Railing - List'!L26&amp;"""")))</f>
        <v/>
      </c>
      <c r="I23" s="93" t="str">
        <f>IF('Railing - List'!M26="TOTAL","TOTAL",IF(AND('Railing - List'!M26=0,'Railing - List'!N26=0),"",IF('Railing - List'!M26="TO","TO",'Railing - List'!M26&amp;"'-"&amp;'Railing - List'!N26&amp;"""")))</f>
        <v/>
      </c>
      <c r="J23" s="93" t="str">
        <f>IF('Railing - List'!O26="TOTAL","TOTAL",IF(AND('Railing - List'!O26=0,'Railing - List'!P26=0),"",IF('Railing - List'!O26="TO","TO",'Railing - List'!O26&amp;"'-"&amp;'Railing - List'!P26&amp;"""")))</f>
        <v/>
      </c>
      <c r="K23" s="93" t="str">
        <f>IF('Railing - List'!S26&gt;0,MROUND(ABS('Railing - List'!S26),0.25)&amp;"""","")</f>
        <v/>
      </c>
    </row>
    <row r="24" spans="1:11" x14ac:dyDescent="0.25">
      <c r="A24" s="93" t="str">
        <f>IF('Railing - List'!A27&gt;0,'Railing - List'!A27,"")</f>
        <v>R601</v>
      </c>
      <c r="B24" s="93">
        <f>IF('Railing - List'!B27&gt;0,'Railing - List'!B27,"")</f>
        <v>30</v>
      </c>
      <c r="C24" s="93" t="str">
        <f>IF('Railing - List'!C27="TOTAL","TOTAL",IF('Railing - List'!C27=0,"",IF('Railing - List'!C27="TO","TO",'Railing - List'!C27&amp;"'-"&amp;'Railing - List'!D27&amp;"""")))</f>
        <v>10'-10"</v>
      </c>
      <c r="D24" s="93">
        <f>IF('Railing - List'!E27&gt;0,'Railing - List'!E27,"")</f>
        <v>488</v>
      </c>
      <c r="E24" s="93">
        <f>IF('Railing - List'!F27&gt;0,'Railing - List'!F27,"")</f>
        <v>30</v>
      </c>
      <c r="F24" s="93" t="str">
        <f>IF('Railing - List'!G27="TOTAL","TOTAL",IF(AND('Railing - List'!G27=0,'Railing - List'!H27=0),"",IF('Railing - List'!G27="TO","TO",'Railing - List'!G27&amp;"'-"&amp;'Railing - List'!H27&amp;"""")))</f>
        <v>1'-6"</v>
      </c>
      <c r="G24" s="93" t="str">
        <f>IF('Railing - List'!I27="TOTAL","TOTAL",IF(AND('Railing - List'!I27=0,'Railing - List'!J27=0),"",IF('Railing - List'!I27="TO","TO",'Railing - List'!I27&amp;"'-"&amp;'Railing - List'!J27&amp;"""")))</f>
        <v>0'-10"</v>
      </c>
      <c r="H24" s="93" t="str">
        <f>IF('Railing - List'!K27="TOTAL","TOTAL",IF(AND('Railing - List'!K27=0,'Railing - List'!L27=0),"",IF('Railing - List'!K27="TO","TO",'Railing - List'!K27&amp;"'-"&amp;'Railing - List'!L27&amp;"""")))</f>
        <v>3'-11"</v>
      </c>
      <c r="I24" s="93" t="str">
        <f>IF('Railing - List'!M27="TOTAL","TOTAL",IF(AND('Railing - List'!M27=0,'Railing - List'!N27=0),"",IF('Railing - List'!M27="TO","TO",'Railing - List'!M27&amp;"'-"&amp;'Railing - List'!N27&amp;"""")))</f>
        <v>3'-9"</v>
      </c>
      <c r="J24" s="93" t="str">
        <f>IF('Railing - List'!O27="TOTAL","TOTAL",IF(AND('Railing - List'!O27=0,'Railing - List'!P27=0),"",IF('Railing - List'!O27="TO","TO",'Railing - List'!O27&amp;"'-"&amp;'Railing - List'!P27&amp;"""")))</f>
        <v/>
      </c>
      <c r="K24" s="93" t="str">
        <f>IF('Railing - List'!S27&gt;0,MROUND(ABS('Railing - List'!S27),0.25)&amp;"""","")</f>
        <v/>
      </c>
    </row>
    <row r="25" spans="1:11" x14ac:dyDescent="0.25">
      <c r="A25" s="93" t="str">
        <f>IF('Railing - List'!A28&gt;0,'Railing - List'!A28,"")</f>
        <v/>
      </c>
      <c r="B25" s="93" t="str">
        <f>IF('Railing - List'!B28&gt;0,'Railing - List'!B28,"")</f>
        <v/>
      </c>
      <c r="C25" s="93" t="str">
        <f>IF('Railing - List'!C28="TOTAL","TOTAL",IF('Railing - List'!C28=0,"",IF('Railing - List'!C28="TO","TO",'Railing - List'!C28&amp;"'-"&amp;'Railing - List'!D28&amp;"""")))</f>
        <v/>
      </c>
      <c r="D25" s="93" t="str">
        <f>IF('Railing - List'!E28&gt;0,'Railing - List'!E28,"")</f>
        <v/>
      </c>
      <c r="E25" s="93" t="str">
        <f>IF('Railing - List'!F28&gt;0,'Railing - List'!F28,"")</f>
        <v/>
      </c>
      <c r="F25" s="93" t="str">
        <f>IF('Railing - List'!G28="TOTAL","TOTAL",IF(AND('Railing - List'!G28=0,'Railing - List'!H28=0),"",IF('Railing - List'!G28="TO","TO",'Railing - List'!G28&amp;"'-"&amp;'Railing - List'!H28&amp;"""")))</f>
        <v/>
      </c>
      <c r="G25" s="93" t="str">
        <f>IF('Railing - List'!I28="TOTAL","TOTAL",IF(AND('Railing - List'!I28=0,'Railing - List'!J28=0),"",IF('Railing - List'!I28="TO","TO",'Railing - List'!I28&amp;"'-"&amp;'Railing - List'!J28&amp;"""")))</f>
        <v/>
      </c>
      <c r="H25" s="93" t="str">
        <f>IF('Railing - List'!K28="TOTAL","TOTAL",IF(AND('Railing - List'!K28=0,'Railing - List'!L28=0),"",IF('Railing - List'!K28="TO","TO",'Railing - List'!K28&amp;"'-"&amp;'Railing - List'!L28&amp;"""")))</f>
        <v/>
      </c>
      <c r="I25" s="93" t="str">
        <f>IF('Railing - List'!M28="TOTAL","TOTAL",IF(AND('Railing - List'!M28=0,'Railing - List'!N28=0),"",IF('Railing - List'!M28="TO","TO",'Railing - List'!M28&amp;"'-"&amp;'Railing - List'!N28&amp;"""")))</f>
        <v/>
      </c>
      <c r="J25" s="93" t="str">
        <f>IF('Railing - List'!O28="TOTAL","TOTAL",IF(AND('Railing - List'!O28=0,'Railing - List'!P28=0),"",IF('Railing - List'!O28="TO","TO",'Railing - List'!O28&amp;"'-"&amp;'Railing - List'!P28&amp;"""")))</f>
        <v/>
      </c>
      <c r="K25" s="93" t="str">
        <f>IF('Railing - List'!S28&gt;0,MROUND(ABS('Railing - List'!S28),0.25)&amp;"""","")</f>
        <v/>
      </c>
    </row>
    <row r="26" spans="1:11" x14ac:dyDescent="0.25">
      <c r="A26" s="56"/>
      <c r="B26" s="56"/>
      <c r="C26" s="93" t="str">
        <f>IF('Railing - List'!C29="TOTAL","TOTAL",IF('Railing - List'!C29=0,"",IF('Railing - List'!C29="TO","TO",'Railing - List'!C29&amp;"'-"&amp;'Railing - List'!D29&amp;"""")))</f>
        <v>TOTAL</v>
      </c>
      <c r="D26" s="93">
        <f>IF('Railing - List'!E29&gt;0,'Railing - List'!E29,"")</f>
        <v>6669</v>
      </c>
      <c r="E26" s="93" t="str">
        <f>IF('Railing - List'!F29&gt;0,'Railing - List'!F29,"")</f>
        <v>LBS</v>
      </c>
      <c r="F26" s="93" t="str">
        <f>IF('Railing - List'!G29="TOTAL","TOTAL",IF(AND('Railing - List'!G29=0,'Railing - List'!H29=0),"",IF('Railing - List'!G29="TO","TO",'Railing - List'!G29&amp;"'-"&amp;'Railing - List'!H29&amp;"""")))</f>
        <v/>
      </c>
      <c r="G26" s="93" t="str">
        <f>IF('Railing - List'!I29="TOTAL","TOTAL",IF(AND('Railing - List'!I29=0,'Railing - List'!J29=0),"",IF('Railing - List'!I29="TO","TO",'Railing - List'!I29&amp;"'-"&amp;'Railing - List'!J29&amp;"""")))</f>
        <v/>
      </c>
      <c r="H26" s="93" t="str">
        <f>IF('Railing - List'!K29="TOTAL","TOTAL",IF(AND('Railing - List'!K29=0,'Railing - List'!L29=0),"",IF('Railing - List'!K29="TO","TO",'Railing - List'!K29&amp;"'-"&amp;'Railing - List'!L29&amp;"""")))</f>
        <v/>
      </c>
      <c r="I26" s="93" t="str">
        <f>IF('Railing - List'!M29="TOTAL","TOTAL",IF(AND('Railing - List'!M29=0,'Railing - List'!N29=0),"",IF('Railing - List'!M29="TO","TO",'Railing - List'!M29&amp;"'-"&amp;'Railing - List'!N29&amp;"""")))</f>
        <v/>
      </c>
      <c r="J26" s="93" t="str">
        <f>IF('Railing - List'!O29="TOTAL","TOTAL",IF(AND('Railing - List'!O29=0,'Railing - List'!P29=0),"",IF('Railing - List'!O29="TO","TO",'Railing - List'!O29&amp;"'-"&amp;'Railing - List'!P29&amp;"""")))</f>
        <v/>
      </c>
      <c r="K26" s="93" t="str">
        <f>IF('Railing - List'!S29&gt;0,MROUND(ABS('Railing - List'!S29),0.25)&amp;"""","")</f>
        <v/>
      </c>
    </row>
    <row r="27" spans="1:11" x14ac:dyDescent="0.25">
      <c r="A27" s="56"/>
      <c r="B27" s="56"/>
      <c r="C27" s="93" t="str">
        <f>IF('Railing - List'!C30="TOTAL","TOTAL",IF('Railing - List'!C30=0,"",IF('Railing - List'!C30="TO","TO",'Railing - List'!C30&amp;"'-"&amp;'Railing - List'!D30&amp;"""")))</f>
        <v/>
      </c>
      <c r="D27" s="93" t="str">
        <f>IF('Railing - List'!E30&gt;0,'Railing - List'!E30,"")</f>
        <v/>
      </c>
      <c r="E27" s="93" t="str">
        <f>IF('Railing - List'!F30&gt;0,'Railing - List'!F30,"")</f>
        <v/>
      </c>
      <c r="F27" s="56" t="str">
        <f>IF('Approach Slab - List'!G31="TOTAL","TOTAL",IF(AND('Approach Slab - List'!G31=0,'Approach Slab - List'!H31=0),"",IF('Approach Slab - List'!G31="TO","TO",'Approach Slab - List'!G31&amp;"'-"&amp;'Approach Slab - List'!H31&amp;"""")))</f>
        <v/>
      </c>
      <c r="G27" s="56" t="str">
        <f>IF('Approach Slab - List'!I31="TOTAL","TOTAL",IF(AND('Approach Slab - List'!I31=0,'Approach Slab - List'!J31=0),"",IF('Approach Slab - List'!I31="TO","TO",'Approach Slab - List'!I31&amp;"'-"&amp;'Approach Slab - List'!J31&amp;"""")))</f>
        <v/>
      </c>
      <c r="H27" s="56" t="str">
        <f>IF('Approach Slab - List'!K31="TOTAL","TOTAL",IF(AND('Approach Slab - List'!K31=0,'Approach Slab - List'!L31=0),"",IF('Approach Slab - List'!K31="TO","TO",'Approach Slab - List'!K31&amp;"'-"&amp;'Approach Slab - List'!L31&amp;"""")))</f>
        <v/>
      </c>
      <c r="I27" s="56" t="str">
        <f>IF('Approach Slab - List'!M31="TOTAL","TOTAL",IF(AND('Approach Slab - List'!M31=0,'Approach Slab - List'!N31=0),"",IF('Approach Slab - List'!M31="TO","TO",'Approach Slab - List'!M31&amp;"'-"&amp;'Approach Slab - List'!N31&amp;"""")))</f>
        <v/>
      </c>
      <c r="J27" s="56" t="str">
        <f>IF('Approach Slab - List'!O31="TOTAL","TOTAL",IF(AND('Approach Slab - List'!O31=0,'Approach Slab - List'!P31=0),"",IF('Approach Slab - List'!O31="TO","TO",'Approach Slab - List'!O31&amp;"'-"&amp;'Approach Slab - List'!P31&amp;"""")))</f>
        <v/>
      </c>
      <c r="K27" s="56" t="str">
        <f>IF('Approach Slab - List'!S31&gt;0,MROUND(ABS('Approach Slab - List'!S31),0.25)&amp;"""","")</f>
        <v/>
      </c>
    </row>
    <row r="28" spans="1:11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1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1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11" x14ac:dyDescent="0.25">
      <c r="I31" s="56" t="str">
        <f>IF('Superstructure - List'!M6="TOTAL","TOTAL",IF(AND('Superstructure - List'!M6=0,'Superstructure - List'!N6=0),"",IF('Superstructure - List'!M6="TO","TO",'Superstructure - List'!M6&amp;"'-"&amp;'Superstructure - List'!N6&amp;"""")))</f>
        <v/>
      </c>
      <c r="J31" s="56" t="str">
        <f>IF('Superstructure - List'!O6="TOTAL","TOTAL",IF(AND('Superstructure - List'!O6=0,'Superstructure - List'!P6=0),"",IF('Superstructure - List'!O6="TO","TO",'Superstructure - List'!O6&amp;"'-"&amp;'Superstructure - List'!P6&amp;"""")))</f>
        <v/>
      </c>
      <c r="K31" s="56" t="str">
        <f>IF('Superstructure - List'!S6&gt;0,MROUND(ABS('Superstructure - List'!S6),0.25)&amp;"""","")</f>
        <v/>
      </c>
    </row>
    <row r="32" spans="1:11" x14ac:dyDescent="0.25">
      <c r="I32" s="56" t="str">
        <f>IF('Superstructure - List'!M7="TOTAL","TOTAL",IF(AND('Superstructure - List'!M7=0,'Superstructure - List'!N7=0),"",IF('Superstructure - List'!M7="TO","TO",'Superstructure - List'!M7&amp;"'-"&amp;'Superstructure - List'!N7&amp;"""")))</f>
        <v/>
      </c>
      <c r="J32" s="56" t="str">
        <f>IF('Superstructure - List'!O7="TOTAL","TOTAL",IF(AND('Superstructure - List'!O7=0,'Superstructure - List'!P7=0),"",IF('Superstructure - List'!O7="TO","TO",'Superstructure - List'!O7&amp;"'-"&amp;'Superstructure - List'!P7&amp;"""")))</f>
        <v/>
      </c>
      <c r="K32" s="56" t="str">
        <f>IF('Superstructure - List'!S7&gt;0,MROUND(ABS('Superstructure - List'!S7),0.25)&amp;"""","")</f>
        <v/>
      </c>
    </row>
    <row r="33" spans="1:11" x14ac:dyDescent="0.25">
      <c r="I33" s="56" t="str">
        <f>IF('Superstructure - List'!M8="TOTAL","TOTAL",IF(AND('Superstructure - List'!M8=0,'Superstructure - List'!N8=0),"",IF('Superstructure - List'!M8="TO","TO",'Superstructure - List'!M8&amp;"'-"&amp;'Superstructure - List'!N8&amp;"""")))</f>
        <v/>
      </c>
      <c r="J33" s="56" t="str">
        <f>IF('Superstructure - List'!O8="TOTAL","TOTAL",IF(AND('Superstructure - List'!O8=0,'Superstructure - List'!P8=0),"",IF('Superstructure - List'!O8="TO","TO",'Superstructure - List'!O8&amp;"'-"&amp;'Superstructure - List'!P8&amp;"""")))</f>
        <v/>
      </c>
      <c r="K33" s="56" t="str">
        <f>IF('Superstructure - List'!S8&gt;0,MROUND(ABS('Superstructure - List'!S8),0.25)&amp;"""","")</f>
        <v/>
      </c>
    </row>
    <row r="34" spans="1:11" x14ac:dyDescent="0.25">
      <c r="I34" s="56" t="str">
        <f>IF('Superstructure - List'!M9="TOTAL","TOTAL",IF(AND('Superstructure - List'!M9=0,'Superstructure - List'!N9=0),"",IF('Superstructure - List'!M9="TO","TO",'Superstructure - List'!M9&amp;"'-"&amp;'Superstructure - List'!N9&amp;"""")))</f>
        <v/>
      </c>
      <c r="J34" s="56" t="str">
        <f>IF('Superstructure - List'!O9="TOTAL","TOTAL",IF(AND('Superstructure - List'!O9=0,'Superstructure - List'!P9=0),"",IF('Superstructure - List'!O9="TO","TO",'Superstructure - List'!O9&amp;"'-"&amp;'Superstructure - List'!P9&amp;"""")))</f>
        <v/>
      </c>
      <c r="K34" s="56" t="str">
        <f>IF('Superstructure - List'!S9&gt;0,MROUND(ABS('Superstructure - List'!S9),0.25)&amp;"""","")</f>
        <v/>
      </c>
    </row>
    <row r="35" spans="1:11" x14ac:dyDescent="0.25">
      <c r="I35" s="56" t="str">
        <f>IF('Superstructure - List'!M10="TOTAL","TOTAL",IF(AND('Superstructure - List'!M10=0,'Superstructure - List'!N10=0),"",IF('Superstructure - List'!M10="TO","TO",'Superstructure - List'!M10&amp;"'-"&amp;'Superstructure - List'!N10&amp;"""")))</f>
        <v/>
      </c>
      <c r="J35" s="56" t="str">
        <f>IF('Superstructure - List'!O10="TOTAL","TOTAL",IF(AND('Superstructure - List'!O10=0,'Superstructure - List'!P10=0),"",IF('Superstructure - List'!O10="TO","TO",'Superstructure - List'!O10&amp;"'-"&amp;'Superstructure - List'!P10&amp;"""")))</f>
        <v/>
      </c>
      <c r="K35" s="56" t="str">
        <f>IF('Superstructure - List'!S10&gt;0,MROUND(ABS('Superstructure - List'!S10),0.25)&amp;"""","")</f>
        <v/>
      </c>
    </row>
    <row r="36" spans="1:11" x14ac:dyDescent="0.25">
      <c r="I36" s="56" t="str">
        <f>IF('Superstructure - List'!M11="TOTAL","TOTAL",IF(AND('Superstructure - List'!M11=0,'Superstructure - List'!N11=0),"",IF('Superstructure - List'!M11="TO","TO",'Superstructure - List'!M11&amp;"'-"&amp;'Superstructure - List'!N11&amp;"""")))</f>
        <v/>
      </c>
      <c r="J36" s="56" t="str">
        <f>IF('Superstructure - List'!O11="TOTAL","TOTAL",IF(AND('Superstructure - List'!O11=0,'Superstructure - List'!P11=0),"",IF('Superstructure - List'!O11="TO","TO",'Superstructure - List'!O11&amp;"'-"&amp;'Superstructure - List'!P11&amp;"""")))</f>
        <v/>
      </c>
      <c r="K36" s="56" t="str">
        <f>IF('Superstructure - List'!S11&gt;0,MROUND(ABS('Superstructure - List'!S11),0.25)&amp;"""","")</f>
        <v/>
      </c>
    </row>
    <row r="37" spans="1:11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</row>
    <row r="38" spans="1:11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</row>
    <row r="39" spans="1:11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0" spans="1:11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</row>
    <row r="42" spans="1:11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1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</row>
    <row r="44" spans="1:11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</row>
    <row r="45" spans="1:11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1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</row>
    <row r="55" spans="1:11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</row>
    <row r="56" spans="1:11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</row>
    <row r="59" spans="1:11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</row>
    <row r="60" spans="1:11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11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</row>
    <row r="62" spans="1:11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</row>
    <row r="63" spans="1:11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</row>
    <row r="64" spans="1:11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</row>
    <row r="65" spans="1:11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</row>
    <row r="66" spans="1:1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</row>
    <row r="67" spans="1:11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</row>
    <row r="68" spans="1:11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spans="1:11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</row>
    <row r="70" spans="1:11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</row>
    <row r="71" spans="1:11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</row>
    <row r="72" spans="1:11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</row>
    <row r="73" spans="1:11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</row>
    <row r="74" spans="1:11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</row>
    <row r="75" spans="1:11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</row>
    <row r="76" spans="1:11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</row>
    <row r="77" spans="1:11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</row>
    <row r="78" spans="1:11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</row>
    <row r="79" spans="1:11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</row>
    <row r="80" spans="1:11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</row>
    <row r="81" spans="1:11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</row>
    <row r="82" spans="1:11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</row>
    <row r="83" spans="1:11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</row>
    <row r="84" spans="1:11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</row>
    <row r="85" spans="1:11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</row>
    <row r="86" spans="1:11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</row>
    <row r="87" spans="1:11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</row>
    <row r="88" spans="1:11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</row>
    <row r="89" spans="1:11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</row>
    <row r="90" spans="1:11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</row>
    <row r="91" spans="1:11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</row>
    <row r="92" spans="1:11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</row>
    <row r="93" spans="1:11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M17"/>
  <sheetViews>
    <sheetView workbookViewId="0">
      <selection activeCell="I19" sqref="I19"/>
    </sheetView>
  </sheetViews>
  <sheetFormatPr defaultColWidth="9.140625" defaultRowHeight="15" x14ac:dyDescent="0.25"/>
  <cols>
    <col min="1" max="15" width="12.7109375" customWidth="1"/>
  </cols>
  <sheetData>
    <row r="2" spans="2:13" ht="15.75" thickBot="1" x14ac:dyDescent="0.3"/>
    <row r="3" spans="2:13" ht="15" customHeight="1" x14ac:dyDescent="0.25">
      <c r="B3" s="107" t="s">
        <v>13</v>
      </c>
      <c r="C3" s="108"/>
      <c r="D3" s="109"/>
      <c r="E3" s="19"/>
      <c r="F3" s="114" t="s">
        <v>11</v>
      </c>
      <c r="G3" s="115"/>
      <c r="H3" s="115"/>
      <c r="I3" s="115"/>
      <c r="J3" s="116"/>
      <c r="K3" s="117" t="s">
        <v>17</v>
      </c>
      <c r="L3" s="120" t="s">
        <v>19</v>
      </c>
      <c r="M3" s="100" t="s">
        <v>18</v>
      </c>
    </row>
    <row r="4" spans="2:13" ht="15" customHeight="1" x14ac:dyDescent="0.25">
      <c r="B4" s="105" t="s">
        <v>14</v>
      </c>
      <c r="C4" s="110" t="s">
        <v>16</v>
      </c>
      <c r="D4" s="112" t="s">
        <v>15</v>
      </c>
      <c r="E4" s="19"/>
      <c r="F4" s="105" t="s">
        <v>14</v>
      </c>
      <c r="G4" s="103" t="s">
        <v>12</v>
      </c>
      <c r="H4" s="103"/>
      <c r="I4" s="103"/>
      <c r="J4" s="104"/>
      <c r="K4" s="118"/>
      <c r="L4" s="121"/>
      <c r="M4" s="101"/>
    </row>
    <row r="5" spans="2:13" ht="15.75" thickBot="1" x14ac:dyDescent="0.3">
      <c r="B5" s="106"/>
      <c r="C5" s="111"/>
      <c r="D5" s="113"/>
      <c r="E5" s="19"/>
      <c r="F5" s="106"/>
      <c r="G5" s="12">
        <v>45</v>
      </c>
      <c r="H5" s="12">
        <v>90</v>
      </c>
      <c r="I5" s="12">
        <v>135</v>
      </c>
      <c r="J5" s="13">
        <v>180</v>
      </c>
      <c r="K5" s="119"/>
      <c r="L5" s="122"/>
      <c r="M5" s="102"/>
    </row>
    <row r="6" spans="2:13" x14ac:dyDescent="0.25">
      <c r="B6" s="16">
        <v>3</v>
      </c>
      <c r="C6" s="20">
        <v>0.376</v>
      </c>
      <c r="D6" s="18">
        <v>0.375</v>
      </c>
      <c r="E6" s="19"/>
      <c r="F6" s="16">
        <v>3</v>
      </c>
      <c r="G6" s="17">
        <v>0.25</v>
      </c>
      <c r="H6" s="17">
        <v>1</v>
      </c>
      <c r="I6" s="17">
        <v>1</v>
      </c>
      <c r="J6" s="18">
        <v>1.875</v>
      </c>
      <c r="K6" s="2">
        <v>5</v>
      </c>
      <c r="L6" s="3">
        <v>4</v>
      </c>
      <c r="M6" s="4">
        <v>5</v>
      </c>
    </row>
    <row r="7" spans="2:13" x14ac:dyDescent="0.25">
      <c r="B7" s="5">
        <f t="shared" ref="B7:B14" si="0">B6+1</f>
        <v>4</v>
      </c>
      <c r="C7" s="1">
        <v>0.66800000000000004</v>
      </c>
      <c r="D7" s="14">
        <v>0.5</v>
      </c>
      <c r="E7" s="11"/>
      <c r="F7" s="5">
        <f t="shared" ref="F7:F14" si="1">F6+1</f>
        <v>4</v>
      </c>
      <c r="G7" s="1">
        <v>0.25</v>
      </c>
      <c r="H7" s="1">
        <v>1</v>
      </c>
      <c r="I7" s="1">
        <v>1.25</v>
      </c>
      <c r="J7" s="14">
        <v>2.5</v>
      </c>
      <c r="K7" s="2">
        <v>7</v>
      </c>
      <c r="L7" s="3">
        <v>4.5</v>
      </c>
      <c r="M7" s="4">
        <v>6</v>
      </c>
    </row>
    <row r="8" spans="2:13" x14ac:dyDescent="0.25">
      <c r="B8" s="5">
        <f t="shared" si="0"/>
        <v>5</v>
      </c>
      <c r="C8" s="1">
        <v>1.0429999999999999</v>
      </c>
      <c r="D8" s="14">
        <v>0.625</v>
      </c>
      <c r="E8" s="11"/>
      <c r="F8" s="5">
        <f t="shared" si="1"/>
        <v>5</v>
      </c>
      <c r="G8" s="1">
        <v>0.375</v>
      </c>
      <c r="H8" s="1">
        <v>1.5</v>
      </c>
      <c r="I8" s="1">
        <v>1.625</v>
      </c>
      <c r="J8" s="14">
        <v>3.125</v>
      </c>
      <c r="K8" s="2">
        <v>8.5</v>
      </c>
      <c r="L8" s="3">
        <v>5.5</v>
      </c>
      <c r="M8" s="4">
        <v>7</v>
      </c>
    </row>
    <row r="9" spans="2:13" x14ac:dyDescent="0.25">
      <c r="B9" s="5">
        <f t="shared" si="0"/>
        <v>6</v>
      </c>
      <c r="C9" s="1">
        <v>1.502</v>
      </c>
      <c r="D9" s="14">
        <v>0.75</v>
      </c>
      <c r="E9" s="11"/>
      <c r="F9" s="5">
        <f t="shared" si="1"/>
        <v>6</v>
      </c>
      <c r="G9" s="1">
        <v>0.375</v>
      </c>
      <c r="H9" s="1">
        <v>2</v>
      </c>
      <c r="I9" s="1">
        <v>2</v>
      </c>
      <c r="J9" s="14">
        <v>3.75</v>
      </c>
      <c r="K9" s="2">
        <v>10</v>
      </c>
      <c r="L9" s="3"/>
      <c r="M9" s="4">
        <v>8</v>
      </c>
    </row>
    <row r="10" spans="2:13" x14ac:dyDescent="0.25">
      <c r="B10" s="5">
        <f t="shared" si="0"/>
        <v>7</v>
      </c>
      <c r="C10" s="1">
        <v>2.044</v>
      </c>
      <c r="D10" s="14">
        <v>0.875</v>
      </c>
      <c r="E10" s="11"/>
      <c r="F10" s="5">
        <f t="shared" si="1"/>
        <v>7</v>
      </c>
      <c r="G10" s="1">
        <v>0.5</v>
      </c>
      <c r="H10" s="1">
        <v>2</v>
      </c>
      <c r="I10" s="1">
        <v>2.25</v>
      </c>
      <c r="J10" s="14">
        <v>4.375</v>
      </c>
      <c r="K10" s="2">
        <v>12</v>
      </c>
      <c r="L10" s="3"/>
      <c r="M10" s="4">
        <v>10</v>
      </c>
    </row>
    <row r="11" spans="2:13" x14ac:dyDescent="0.25">
      <c r="B11" s="5">
        <f t="shared" si="0"/>
        <v>8</v>
      </c>
      <c r="C11" s="1">
        <v>2.67</v>
      </c>
      <c r="D11" s="14">
        <v>1</v>
      </c>
      <c r="E11" s="11"/>
      <c r="F11" s="5">
        <f t="shared" si="1"/>
        <v>8</v>
      </c>
      <c r="G11" s="1">
        <v>0.5</v>
      </c>
      <c r="H11" s="1">
        <v>2.5</v>
      </c>
      <c r="I11" s="1">
        <v>2.5</v>
      </c>
      <c r="J11" s="14">
        <v>5</v>
      </c>
      <c r="K11" s="2">
        <v>13.5</v>
      </c>
      <c r="L11" s="3"/>
      <c r="M11" s="4">
        <v>11</v>
      </c>
    </row>
    <row r="12" spans="2:13" x14ac:dyDescent="0.25">
      <c r="B12" s="5">
        <f t="shared" si="0"/>
        <v>9</v>
      </c>
      <c r="C12" s="1">
        <v>3.4</v>
      </c>
      <c r="D12" s="14">
        <v>1.1279999999999999</v>
      </c>
      <c r="E12" s="11"/>
      <c r="F12" s="5">
        <f t="shared" si="1"/>
        <v>9</v>
      </c>
      <c r="G12" s="1">
        <v>0.625</v>
      </c>
      <c r="H12" s="1">
        <v>3.5</v>
      </c>
      <c r="I12" s="1">
        <v>3.375</v>
      </c>
      <c r="J12" s="14">
        <v>6.875</v>
      </c>
      <c r="K12" s="2">
        <v>15.5</v>
      </c>
      <c r="L12" s="3"/>
      <c r="M12" s="4">
        <v>15</v>
      </c>
    </row>
    <row r="13" spans="2:13" x14ac:dyDescent="0.25">
      <c r="B13" s="5">
        <f t="shared" si="0"/>
        <v>10</v>
      </c>
      <c r="C13" s="1">
        <v>4.3029999999999999</v>
      </c>
      <c r="D13" s="14">
        <v>1.27</v>
      </c>
      <c r="E13" s="11"/>
      <c r="F13" s="5">
        <f t="shared" si="1"/>
        <v>10</v>
      </c>
      <c r="G13" s="1">
        <v>0.75</v>
      </c>
      <c r="H13" s="1">
        <v>4</v>
      </c>
      <c r="I13" s="1">
        <v>3.75</v>
      </c>
      <c r="J13" s="14">
        <v>7.75</v>
      </c>
      <c r="K13" s="2">
        <v>18</v>
      </c>
      <c r="L13" s="3"/>
      <c r="M13" s="4">
        <v>17</v>
      </c>
    </row>
    <row r="14" spans="2:13" x14ac:dyDescent="0.25">
      <c r="B14" s="5">
        <f t="shared" si="0"/>
        <v>11</v>
      </c>
      <c r="C14" s="1">
        <v>5.3129999999999997</v>
      </c>
      <c r="D14" s="14">
        <v>1.41</v>
      </c>
      <c r="E14" s="11"/>
      <c r="F14" s="5">
        <f t="shared" si="1"/>
        <v>11</v>
      </c>
      <c r="G14" s="1">
        <v>0.75</v>
      </c>
      <c r="H14" s="1">
        <v>4</v>
      </c>
      <c r="I14" s="1">
        <v>4.25</v>
      </c>
      <c r="J14" s="14">
        <v>8.625</v>
      </c>
      <c r="K14" s="2">
        <v>20</v>
      </c>
      <c r="L14" s="3"/>
      <c r="M14" s="4">
        <v>19</v>
      </c>
    </row>
    <row r="15" spans="2:13" x14ac:dyDescent="0.25">
      <c r="B15" s="5">
        <v>14</v>
      </c>
      <c r="C15" s="1">
        <v>7.65</v>
      </c>
      <c r="D15" s="14">
        <v>1.6930000000000001</v>
      </c>
      <c r="E15" s="11"/>
      <c r="F15" s="5">
        <v>14</v>
      </c>
      <c r="G15" s="1">
        <v>1</v>
      </c>
      <c r="H15" s="1">
        <v>6</v>
      </c>
      <c r="I15" s="1">
        <v>5.625</v>
      </c>
      <c r="J15" s="14">
        <v>12</v>
      </c>
      <c r="K15" s="2">
        <v>25</v>
      </c>
      <c r="L15" s="3"/>
      <c r="M15" s="4">
        <v>27</v>
      </c>
    </row>
    <row r="16" spans="2:13" ht="15.75" thickBot="1" x14ac:dyDescent="0.3">
      <c r="B16" s="6">
        <v>18</v>
      </c>
      <c r="C16" s="7">
        <v>13.6</v>
      </c>
      <c r="D16" s="15">
        <v>2.2570000000000001</v>
      </c>
      <c r="E16" s="11"/>
      <c r="F16" s="6">
        <v>18</v>
      </c>
      <c r="G16" s="7">
        <v>1.375</v>
      </c>
      <c r="H16" s="7">
        <v>8</v>
      </c>
      <c r="I16" s="7">
        <v>7.5</v>
      </c>
      <c r="J16" s="15">
        <v>15.75</v>
      </c>
      <c r="K16" s="8">
        <v>33</v>
      </c>
      <c r="L16" s="9"/>
      <c r="M16" s="10">
        <v>36</v>
      </c>
    </row>
    <row r="17" spans="5:5" x14ac:dyDescent="0.25">
      <c r="E17" s="11"/>
    </row>
  </sheetData>
  <mergeCells count="10">
    <mergeCell ref="M3:M5"/>
    <mergeCell ref="G4:J4"/>
    <mergeCell ref="B4:B5"/>
    <mergeCell ref="B3:D3"/>
    <mergeCell ref="F4:F5"/>
    <mergeCell ref="C4:C5"/>
    <mergeCell ref="D4:D5"/>
    <mergeCell ref="F3:J3"/>
    <mergeCell ref="K3:K5"/>
    <mergeCell ref="L3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R.A. Abutment - List</vt:lpstr>
      <vt:lpstr>F.A. Abutment - List</vt:lpstr>
      <vt:lpstr>Drilled Shafts - List</vt:lpstr>
      <vt:lpstr>Superstructure - List</vt:lpstr>
      <vt:lpstr>Approach Slab - List</vt:lpstr>
      <vt:lpstr>Railing - List</vt:lpstr>
      <vt:lpstr>R.A. Abutment - CAD</vt:lpstr>
      <vt:lpstr>F.A. Abutment - CAD</vt:lpstr>
      <vt:lpstr>Drilled Shafts - CAD</vt:lpstr>
      <vt:lpstr>Superstructure - CAD</vt:lpstr>
      <vt:lpstr>Approach Slab - CAD</vt:lpstr>
      <vt:lpstr>Railing - CAD</vt:lpstr>
      <vt:lpstr>Tables</vt:lpstr>
      <vt:lpstr>Rebars1</vt:lpstr>
      <vt:lpstr>Rebars2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AAdkins@Pennoni.com</dc:creator>
  <cp:lastModifiedBy>Craig Karagory</cp:lastModifiedBy>
  <cp:lastPrinted>2021-09-13T21:03:53Z</cp:lastPrinted>
  <dcterms:created xsi:type="dcterms:W3CDTF">2010-03-03T21:04:14Z</dcterms:created>
  <dcterms:modified xsi:type="dcterms:W3CDTF">2023-11-28T13:35:37Z</dcterms:modified>
</cp:coreProperties>
</file>